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fileSharing readOnlyRecommended="1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jkillian\Public\20- STATE\SFD- SELECTED FINANCIAL DATA\2021\Accessible FORMS\For PDF\For Publishing Part 2\"/>
    </mc:Choice>
  </mc:AlternateContent>
  <xr:revisionPtr revIDLastSave="0" documentId="13_ncr:1_{8DC04D38-5130-4BFC-B313-1D7D681685A2}" xr6:coauthVersionLast="47" xr6:coauthVersionMax="47" xr10:uidLastSave="{00000000-0000-0000-0000-000000000000}"/>
  <bookViews>
    <workbookView xWindow="28680" yWindow="-120" windowWidth="29040" windowHeight="15840" tabRatio="791" xr2:uid="{00000000-000D-0000-FFFF-FFFF00000000}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School Activities" sheetId="27" r:id="rId14"/>
    <sheet name="food" sheetId="15" r:id="rId15"/>
    <sheet name="const" sheetId="16" r:id="rId16"/>
    <sheet name="debt" sheetId="17" r:id="rId17"/>
    <sheet name="expbyobj" sheetId="26" r:id="rId18"/>
  </sheets>
  <definedNames>
    <definedName name="_xlnm.Print_Area" localSheetId="1">Admin!$A$1:$L$42</definedName>
    <definedName name="_xlnm.Print_Area" localSheetId="4">Adult!$A$1:$Q$41</definedName>
    <definedName name="_xlnm.Print_Area" localSheetId="12">CapOut!$A$1:$L$40</definedName>
    <definedName name="_xlnm.Print_Area" localSheetId="11">comserv!$A$1:$K$40</definedName>
    <definedName name="_xlnm.Print_Area" localSheetId="15">const!$A$1:$L$39</definedName>
    <definedName name="_xlnm.Print_Area" localSheetId="16">debt!$A$1:$K$41</definedName>
    <definedName name="_xlnm.Print_Area" localSheetId="10">distfc!$A$1:$M$39</definedName>
    <definedName name="_xlnm.Print_Area" localSheetId="17">expbyobj!$A$1:$I$39</definedName>
    <definedName name="_xlnm.Print_Area" localSheetId="9">fixchg!$A$1:$K$41</definedName>
    <definedName name="_xlnm.Print_Area" localSheetId="14">food!$A$1:$W$40</definedName>
    <definedName name="_xlnm.Print_Area" localSheetId="3">Inst!$A$1:$V$42</definedName>
    <definedName name="_xlnm.Print_Area" localSheetId="2">MidLev!$A$1:$J$41</definedName>
    <definedName name="_xlnm.Print_Area" localSheetId="8">opmp!$A$1:$R$39</definedName>
    <definedName name="_xlnm.Print_Area" localSheetId="6">ppshs!$A$1:$T$41</definedName>
    <definedName name="_xlnm.Print_Area" localSheetId="13">'School Activities'!$A$1:$H$40</definedName>
    <definedName name="_xlnm.Print_Area" localSheetId="5">'sp ed'!$A$1:$R$40</definedName>
    <definedName name="_xlnm.Print_Area" localSheetId="0">TABLE1!$A$1:$X$44</definedName>
    <definedName name="_xlnm.Print_Area" localSheetId="7">trans!$A$1:$L$39</definedName>
    <definedName name="_xlnm.Print_Titles" localSheetId="14">food!$A:$A</definedName>
    <definedName name="_xlnm.Print_Titles" localSheetId="3">Inst!$A:$A</definedName>
    <definedName name="_xlnm.Print_Titles" localSheetId="8">opmp!$A:$A</definedName>
    <definedName name="_xlnm.Print_Titles" localSheetId="6">ppshs!$A:$A</definedName>
    <definedName name="_xlnm.Print_Titles" localSheetId="5">'sp ed'!$A:$A</definedName>
    <definedName name="QRY_SFD2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7" l="1"/>
  <c r="B38" i="27"/>
  <c r="B37" i="27"/>
  <c r="B36" i="27"/>
  <c r="B35" i="27"/>
  <c r="B33" i="27"/>
  <c r="B31" i="27"/>
  <c r="B30" i="27"/>
  <c r="B29" i="27"/>
  <c r="B27" i="27"/>
  <c r="B26" i="27"/>
  <c r="B25" i="27"/>
  <c r="B24" i="27"/>
  <c r="B23" i="27"/>
  <c r="B21" i="27"/>
  <c r="B20" i="27"/>
  <c r="B19" i="27"/>
  <c r="B18" i="27"/>
  <c r="B17" i="27"/>
  <c r="B15" i="27"/>
  <c r="B14" i="27"/>
  <c r="B13" i="27"/>
  <c r="B12" i="27"/>
  <c r="B11" i="27"/>
  <c r="F9" i="27"/>
  <c r="E9" i="27"/>
  <c r="D9" i="27"/>
  <c r="C9" i="27"/>
  <c r="B18" i="24"/>
  <c r="B19" i="24"/>
  <c r="B20" i="24"/>
  <c r="B21" i="24"/>
  <c r="B22" i="24"/>
  <c r="B24" i="24"/>
  <c r="B25" i="24"/>
  <c r="B26" i="24"/>
  <c r="B27" i="24"/>
  <c r="B28" i="24"/>
  <c r="B30" i="24"/>
  <c r="B31" i="24"/>
  <c r="B32" i="24"/>
  <c r="B33" i="24"/>
  <c r="B34" i="24"/>
  <c r="B36" i="24"/>
  <c r="B37" i="24"/>
  <c r="B38" i="24"/>
  <c r="B39" i="24"/>
  <c r="B13" i="24"/>
  <c r="B14" i="24"/>
  <c r="B15" i="24"/>
  <c r="B16" i="24"/>
  <c r="B12" i="24"/>
  <c r="C13" i="24"/>
  <c r="C14" i="24"/>
  <c r="C15" i="24"/>
  <c r="C16" i="24"/>
  <c r="C18" i="24"/>
  <c r="C19" i="24"/>
  <c r="C20" i="24"/>
  <c r="C21" i="24"/>
  <c r="C22" i="24"/>
  <c r="C24" i="24"/>
  <c r="C25" i="24"/>
  <c r="C26" i="24"/>
  <c r="C27" i="24"/>
  <c r="C28" i="24"/>
  <c r="C30" i="24"/>
  <c r="C31" i="24"/>
  <c r="C32" i="24"/>
  <c r="C33" i="24"/>
  <c r="C34" i="24"/>
  <c r="C36" i="24"/>
  <c r="C37" i="24"/>
  <c r="C38" i="24"/>
  <c r="C39" i="24"/>
  <c r="C12" i="24"/>
  <c r="B32" i="27" l="1"/>
  <c r="B9" i="27" s="1"/>
  <c r="C11" i="8"/>
  <c r="B37" i="15"/>
  <c r="D37" i="15"/>
  <c r="I11" i="15"/>
  <c r="I12" i="6" l="1"/>
  <c r="I13" i="6"/>
  <c r="I14" i="6"/>
  <c r="I15" i="6"/>
  <c r="I16" i="6"/>
  <c r="I18" i="6"/>
  <c r="I19" i="6"/>
  <c r="I20" i="6"/>
  <c r="I21" i="6"/>
  <c r="I22" i="6"/>
  <c r="I24" i="6"/>
  <c r="I25" i="6"/>
  <c r="I26" i="6"/>
  <c r="I27" i="6"/>
  <c r="I28" i="6"/>
  <c r="I30" i="6"/>
  <c r="I31" i="6"/>
  <c r="I32" i="6"/>
  <c r="I33" i="6"/>
  <c r="I34" i="6"/>
  <c r="I36" i="6"/>
  <c r="I37" i="6"/>
  <c r="I38" i="6"/>
  <c r="I39" i="6"/>
  <c r="N12" i="6"/>
  <c r="N13" i="6"/>
  <c r="N14" i="6"/>
  <c r="N15" i="6"/>
  <c r="N16" i="6"/>
  <c r="N18" i="6"/>
  <c r="N19" i="6"/>
  <c r="N20" i="6"/>
  <c r="N21" i="6"/>
  <c r="N22" i="6"/>
  <c r="N24" i="6"/>
  <c r="N25" i="6"/>
  <c r="N26" i="6"/>
  <c r="N27" i="6"/>
  <c r="N28" i="6"/>
  <c r="N30" i="6"/>
  <c r="N31" i="6"/>
  <c r="N32" i="6"/>
  <c r="N33" i="6"/>
  <c r="N34" i="6"/>
  <c r="N36" i="6"/>
  <c r="N37" i="6"/>
  <c r="N38" i="6"/>
  <c r="N39" i="6"/>
  <c r="R10" i="24"/>
  <c r="D26" i="25" l="1"/>
  <c r="D25" i="25"/>
  <c r="D24" i="25"/>
  <c r="D23" i="25"/>
  <c r="D22" i="25"/>
  <c r="D10" i="25"/>
  <c r="D11" i="25"/>
  <c r="D12" i="25"/>
  <c r="D13" i="25"/>
  <c r="D14" i="25"/>
  <c r="D18" i="25"/>
  <c r="D17" i="25"/>
  <c r="D16" i="25"/>
  <c r="D30" i="25"/>
  <c r="D31" i="25"/>
  <c r="L8" i="25"/>
  <c r="J10" i="25"/>
  <c r="J11" i="25"/>
  <c r="J12" i="25"/>
  <c r="J13" i="25"/>
  <c r="J14" i="25"/>
  <c r="J16" i="25"/>
  <c r="J17" i="25"/>
  <c r="J18" i="25"/>
  <c r="J19" i="25"/>
  <c r="J20" i="25"/>
  <c r="J22" i="25"/>
  <c r="J23" i="25"/>
  <c r="J24" i="25"/>
  <c r="J25" i="25"/>
  <c r="J26" i="25"/>
  <c r="J28" i="25"/>
  <c r="J29" i="25"/>
  <c r="J30" i="25"/>
  <c r="J31" i="25"/>
  <c r="J32" i="25"/>
  <c r="J34" i="25"/>
  <c r="J35" i="25"/>
  <c r="J36" i="25"/>
  <c r="J37" i="25"/>
  <c r="D37" i="25"/>
  <c r="D36" i="25"/>
  <c r="D35" i="25"/>
  <c r="D34" i="25"/>
  <c r="D32" i="25"/>
  <c r="D29" i="25"/>
  <c r="D20" i="25"/>
  <c r="D19" i="25"/>
  <c r="K12" i="11"/>
  <c r="O8" i="25"/>
  <c r="D12" i="15"/>
  <c r="D13" i="15"/>
  <c r="D14" i="15"/>
  <c r="D15" i="15"/>
  <c r="D17" i="15"/>
  <c r="D18" i="15"/>
  <c r="D19" i="15"/>
  <c r="D20" i="15"/>
  <c r="D21" i="15"/>
  <c r="D23" i="15"/>
  <c r="D24" i="15"/>
  <c r="D25" i="15"/>
  <c r="D26" i="15"/>
  <c r="D27" i="15"/>
  <c r="D29" i="15"/>
  <c r="D30" i="15"/>
  <c r="D31" i="15"/>
  <c r="D32" i="15"/>
  <c r="D33" i="15"/>
  <c r="D35" i="15"/>
  <c r="D36" i="15"/>
  <c r="D38" i="15"/>
  <c r="K9" i="16" l="1"/>
  <c r="K39" i="11" l="1"/>
  <c r="K38" i="11"/>
  <c r="K37" i="11"/>
  <c r="K36" i="11"/>
  <c r="K34" i="11"/>
  <c r="K33" i="11"/>
  <c r="K32" i="11"/>
  <c r="K31" i="11"/>
  <c r="K30" i="11"/>
  <c r="K28" i="11"/>
  <c r="K27" i="11"/>
  <c r="K26" i="11"/>
  <c r="K25" i="11"/>
  <c r="K24" i="11"/>
  <c r="K22" i="11"/>
  <c r="K21" i="11"/>
  <c r="K20" i="11"/>
  <c r="K19" i="11"/>
  <c r="K18" i="11"/>
  <c r="K16" i="11"/>
  <c r="K15" i="11"/>
  <c r="K14" i="11"/>
  <c r="K13" i="11"/>
  <c r="D38" i="17" l="1"/>
  <c r="D37" i="17"/>
  <c r="D36" i="17"/>
  <c r="D35" i="17"/>
  <c r="D33" i="17"/>
  <c r="D32" i="17"/>
  <c r="D31" i="17"/>
  <c r="D30" i="17"/>
  <c r="D29" i="17"/>
  <c r="D27" i="17"/>
  <c r="D26" i="17"/>
  <c r="D25" i="17"/>
  <c r="D24" i="17"/>
  <c r="D23" i="17"/>
  <c r="D21" i="17"/>
  <c r="D20" i="17"/>
  <c r="D19" i="17"/>
  <c r="D18" i="17"/>
  <c r="D17" i="17"/>
  <c r="D15" i="17"/>
  <c r="D14" i="17"/>
  <c r="D13" i="17"/>
  <c r="D12" i="17"/>
  <c r="D11" i="17"/>
  <c r="D11" i="15" l="1"/>
  <c r="N8" i="25" l="1"/>
  <c r="F12" i="10"/>
  <c r="F13" i="10"/>
  <c r="F14" i="10"/>
  <c r="F15" i="10"/>
  <c r="F17" i="10"/>
  <c r="F18" i="10"/>
  <c r="F19" i="10"/>
  <c r="F20" i="10"/>
  <c r="F21" i="10"/>
  <c r="F23" i="10"/>
  <c r="F24" i="10"/>
  <c r="F25" i="10"/>
  <c r="F26" i="10"/>
  <c r="F27" i="10"/>
  <c r="F29" i="10"/>
  <c r="F30" i="10"/>
  <c r="F31" i="10"/>
  <c r="F32" i="10"/>
  <c r="F33" i="10"/>
  <c r="F35" i="10"/>
  <c r="F36" i="10"/>
  <c r="F37" i="10"/>
  <c r="F38" i="10"/>
  <c r="F11" i="10"/>
  <c r="C15" i="8"/>
  <c r="C12" i="8"/>
  <c r="C13" i="8"/>
  <c r="C14" i="8"/>
  <c r="C17" i="8"/>
  <c r="C18" i="8"/>
  <c r="C19" i="8"/>
  <c r="C20" i="8"/>
  <c r="C21" i="8"/>
  <c r="C23" i="8"/>
  <c r="C24" i="8"/>
  <c r="C25" i="8"/>
  <c r="C26" i="8"/>
  <c r="C27" i="8"/>
  <c r="C29" i="8"/>
  <c r="C30" i="8"/>
  <c r="C31" i="8"/>
  <c r="C32" i="8"/>
  <c r="C33" i="8"/>
  <c r="C35" i="8"/>
  <c r="C36" i="8"/>
  <c r="C37" i="8"/>
  <c r="C38" i="8"/>
  <c r="Q9" i="8" l="1"/>
  <c r="P9" i="8"/>
  <c r="E39" i="13" l="1"/>
  <c r="E38" i="13"/>
  <c r="E37" i="13"/>
  <c r="E36" i="13"/>
  <c r="E34" i="13"/>
  <c r="E33" i="13"/>
  <c r="E32" i="13"/>
  <c r="E31" i="13"/>
  <c r="E30" i="13"/>
  <c r="E28" i="13"/>
  <c r="E27" i="13"/>
  <c r="E26" i="13"/>
  <c r="E25" i="13"/>
  <c r="E24" i="13"/>
  <c r="E22" i="13"/>
  <c r="E21" i="13"/>
  <c r="E20" i="13"/>
  <c r="E19" i="13"/>
  <c r="E18" i="13"/>
  <c r="E16" i="13"/>
  <c r="E15" i="13"/>
  <c r="E14" i="13"/>
  <c r="E13" i="13"/>
  <c r="E12" i="13"/>
  <c r="G11" i="16" l="1"/>
  <c r="B11" i="16" s="1"/>
  <c r="I11" i="8"/>
  <c r="B11" i="8" s="1"/>
  <c r="H11" i="17"/>
  <c r="E83" i="26" l="1"/>
  <c r="H12" i="17" l="1"/>
  <c r="B12" i="17" s="1"/>
  <c r="H13" i="17"/>
  <c r="B13" i="17" s="1"/>
  <c r="H14" i="17"/>
  <c r="B14" i="17" s="1"/>
  <c r="H15" i="17"/>
  <c r="B15" i="17" s="1"/>
  <c r="H17" i="17"/>
  <c r="B17" i="17" s="1"/>
  <c r="H18" i="17"/>
  <c r="B18" i="17" s="1"/>
  <c r="H19" i="17"/>
  <c r="B19" i="17" s="1"/>
  <c r="H20" i="17"/>
  <c r="B20" i="17" s="1"/>
  <c r="H21" i="17"/>
  <c r="B21" i="17" s="1"/>
  <c r="H23" i="17"/>
  <c r="B23" i="17" s="1"/>
  <c r="H24" i="17"/>
  <c r="B24" i="17" s="1"/>
  <c r="H25" i="17"/>
  <c r="B25" i="17" s="1"/>
  <c r="H26" i="17"/>
  <c r="B26" i="17" s="1"/>
  <c r="H27" i="17"/>
  <c r="B27" i="17" s="1"/>
  <c r="H29" i="17"/>
  <c r="B29" i="17" s="1"/>
  <c r="H30" i="17"/>
  <c r="B30" i="17" s="1"/>
  <c r="H31" i="17"/>
  <c r="B31" i="17" s="1"/>
  <c r="H32" i="17"/>
  <c r="B32" i="17" s="1"/>
  <c r="H33" i="17"/>
  <c r="B33" i="17" s="1"/>
  <c r="H35" i="17"/>
  <c r="B35" i="17" s="1"/>
  <c r="H36" i="17"/>
  <c r="B36" i="17" s="1"/>
  <c r="H37" i="17"/>
  <c r="B37" i="17" s="1"/>
  <c r="H38" i="17"/>
  <c r="B38" i="17" s="1"/>
  <c r="G17" i="7"/>
  <c r="G18" i="7"/>
  <c r="G19" i="7"/>
  <c r="G20" i="7"/>
  <c r="G21" i="7"/>
  <c r="G23" i="7"/>
  <c r="G24" i="7"/>
  <c r="G25" i="7"/>
  <c r="G26" i="7"/>
  <c r="G27" i="7"/>
  <c r="G29" i="7"/>
  <c r="G30" i="7"/>
  <c r="G31" i="7"/>
  <c r="G32" i="7"/>
  <c r="G33" i="7"/>
  <c r="G35" i="7"/>
  <c r="G36" i="7"/>
  <c r="G37" i="7"/>
  <c r="G38" i="7"/>
  <c r="G12" i="7"/>
  <c r="G13" i="7"/>
  <c r="G14" i="7"/>
  <c r="G15" i="7"/>
  <c r="G11" i="7"/>
  <c r="B11" i="17" l="1"/>
  <c r="S10" i="6" l="1"/>
  <c r="B14" i="12" l="1"/>
  <c r="B13" i="12"/>
  <c r="B12" i="12"/>
  <c r="B11" i="12"/>
  <c r="V10" i="6" l="1"/>
  <c r="I24" i="15" l="1"/>
  <c r="C10" i="25" l="1"/>
  <c r="B10" i="25" s="1"/>
  <c r="C15" i="6"/>
  <c r="C13" i="6"/>
  <c r="C14" i="6"/>
  <c r="C16" i="6"/>
  <c r="C18" i="6"/>
  <c r="C19" i="6"/>
  <c r="C20" i="6"/>
  <c r="C21" i="6"/>
  <c r="C22" i="6"/>
  <c r="C24" i="6"/>
  <c r="C25" i="6"/>
  <c r="C26" i="6"/>
  <c r="C27" i="6"/>
  <c r="C28" i="6"/>
  <c r="C30" i="6"/>
  <c r="C31" i="6"/>
  <c r="C32" i="6"/>
  <c r="C33" i="6"/>
  <c r="C34" i="6"/>
  <c r="C36" i="6"/>
  <c r="C37" i="6"/>
  <c r="C38" i="6"/>
  <c r="C39" i="6"/>
  <c r="C12" i="6"/>
  <c r="B12" i="6" s="1"/>
  <c r="B13" i="6" l="1"/>
  <c r="C12" i="13" l="1"/>
  <c r="I12" i="8"/>
  <c r="B12" i="8" s="1"/>
  <c r="I13" i="8"/>
  <c r="B13" i="8" s="1"/>
  <c r="I14" i="8"/>
  <c r="B14" i="8" s="1"/>
  <c r="I15" i="8"/>
  <c r="B15" i="8" s="1"/>
  <c r="F9" i="17" l="1"/>
  <c r="G9" i="17"/>
  <c r="E9" i="17"/>
  <c r="E8" i="25" l="1"/>
  <c r="I32" i="8" l="1"/>
  <c r="B32" i="8" s="1"/>
  <c r="G35" i="16"/>
  <c r="B35" i="16" s="1"/>
  <c r="G31" i="16"/>
  <c r="B31" i="16" s="1"/>
  <c r="G25" i="16"/>
  <c r="B25" i="16" s="1"/>
  <c r="I25" i="8"/>
  <c r="B25" i="8" s="1"/>
  <c r="B12" i="4" l="1"/>
  <c r="B10" i="20" l="1"/>
  <c r="B11" i="20"/>
  <c r="L13" i="9" l="1"/>
  <c r="L11" i="9"/>
  <c r="L12" i="9"/>
  <c r="L14" i="9"/>
  <c r="L15" i="9"/>
  <c r="L9" i="4" l="1"/>
  <c r="J9" i="17" l="1"/>
  <c r="C39" i="13" l="1"/>
  <c r="C37" i="13"/>
  <c r="C36" i="13"/>
  <c r="C33" i="13"/>
  <c r="C30" i="13"/>
  <c r="C28" i="13"/>
  <c r="C27" i="13"/>
  <c r="C25" i="13"/>
  <c r="C22" i="13"/>
  <c r="C20" i="13"/>
  <c r="C18" i="13"/>
  <c r="C15" i="13"/>
  <c r="C14" i="13"/>
  <c r="B14" i="13" s="1"/>
  <c r="C34" i="13"/>
  <c r="C32" i="13"/>
  <c r="C24" i="13"/>
  <c r="C21" i="13"/>
  <c r="K9" i="4"/>
  <c r="B22" i="5"/>
  <c r="B38" i="4"/>
  <c r="B37" i="4"/>
  <c r="B36" i="4"/>
  <c r="B35" i="4"/>
  <c r="B33" i="4"/>
  <c r="B32" i="4"/>
  <c r="B31" i="4"/>
  <c r="B30" i="4"/>
  <c r="B29" i="4"/>
  <c r="B27" i="4"/>
  <c r="B26" i="4"/>
  <c r="B25" i="4"/>
  <c r="B24" i="4"/>
  <c r="B23" i="4"/>
  <c r="B21" i="4"/>
  <c r="B20" i="4"/>
  <c r="B19" i="4"/>
  <c r="B18" i="4"/>
  <c r="B17" i="4"/>
  <c r="B15" i="4"/>
  <c r="B14" i="4"/>
  <c r="B13" i="4"/>
  <c r="I23" i="8"/>
  <c r="B23" i="8" s="1"/>
  <c r="B24" i="11"/>
  <c r="B23" i="10"/>
  <c r="B23" i="9"/>
  <c r="B11" i="4"/>
  <c r="J9" i="4"/>
  <c r="D9" i="4"/>
  <c r="E9" i="4"/>
  <c r="F9" i="4"/>
  <c r="G9" i="4"/>
  <c r="H9" i="4"/>
  <c r="I9" i="4"/>
  <c r="C11" i="25"/>
  <c r="C36" i="25"/>
  <c r="B36" i="25" s="1"/>
  <c r="H8" i="25"/>
  <c r="G8" i="25"/>
  <c r="F8" i="25"/>
  <c r="I8" i="25"/>
  <c r="K8" i="25"/>
  <c r="M8" i="25"/>
  <c r="Q8" i="25"/>
  <c r="B38" i="7"/>
  <c r="B36" i="7"/>
  <c r="B35" i="7"/>
  <c r="B23" i="7"/>
  <c r="B20" i="7"/>
  <c r="B17" i="7"/>
  <c r="B15" i="7"/>
  <c r="B14" i="7"/>
  <c r="B13" i="7"/>
  <c r="B37" i="7"/>
  <c r="B38" i="12"/>
  <c r="B37" i="12"/>
  <c r="B36" i="12"/>
  <c r="B35" i="12"/>
  <c r="B33" i="12"/>
  <c r="B32" i="12"/>
  <c r="B31" i="12"/>
  <c r="B30" i="12"/>
  <c r="B29" i="12"/>
  <c r="B27" i="12"/>
  <c r="B26" i="12"/>
  <c r="B25" i="12"/>
  <c r="B24" i="12"/>
  <c r="B23" i="12"/>
  <c r="B20" i="12"/>
  <c r="B19" i="12"/>
  <c r="B18" i="12"/>
  <c r="B17" i="12"/>
  <c r="B15" i="12"/>
  <c r="B21" i="12"/>
  <c r="I9" i="12"/>
  <c r="H9" i="12"/>
  <c r="G37" i="16"/>
  <c r="B37" i="16" s="1"/>
  <c r="G12" i="16"/>
  <c r="B12" i="16" s="1"/>
  <c r="G13" i="16"/>
  <c r="B13" i="16" s="1"/>
  <c r="G14" i="16"/>
  <c r="B14" i="16" s="1"/>
  <c r="G15" i="16"/>
  <c r="B15" i="16" s="1"/>
  <c r="G17" i="16"/>
  <c r="B17" i="16" s="1"/>
  <c r="G18" i="16"/>
  <c r="B18" i="16" s="1"/>
  <c r="G19" i="16"/>
  <c r="B19" i="16" s="1"/>
  <c r="G20" i="16"/>
  <c r="B20" i="16" s="1"/>
  <c r="G21" i="16"/>
  <c r="B21" i="16" s="1"/>
  <c r="G23" i="16"/>
  <c r="B23" i="16" s="1"/>
  <c r="G24" i="16"/>
  <c r="B24" i="16" s="1"/>
  <c r="G26" i="16"/>
  <c r="B26" i="16" s="1"/>
  <c r="G27" i="16"/>
  <c r="B27" i="16" s="1"/>
  <c r="G29" i="16"/>
  <c r="B29" i="16" s="1"/>
  <c r="G30" i="16"/>
  <c r="B30" i="16" s="1"/>
  <c r="G32" i="16"/>
  <c r="B32" i="16" s="1"/>
  <c r="G33" i="16"/>
  <c r="B33" i="16" s="1"/>
  <c r="G36" i="16"/>
  <c r="B36" i="16" s="1"/>
  <c r="G38" i="16"/>
  <c r="B38" i="16" s="1"/>
  <c r="C9" i="16"/>
  <c r="D9" i="16"/>
  <c r="E9" i="16"/>
  <c r="F9" i="16"/>
  <c r="H9" i="16"/>
  <c r="I9" i="16"/>
  <c r="J9" i="16"/>
  <c r="C9" i="17"/>
  <c r="I9" i="17"/>
  <c r="K9" i="17"/>
  <c r="B37" i="20"/>
  <c r="B36" i="20"/>
  <c r="B35" i="20"/>
  <c r="B34" i="20"/>
  <c r="B32" i="20"/>
  <c r="B31" i="20"/>
  <c r="B30" i="20"/>
  <c r="B29" i="20"/>
  <c r="B28" i="20"/>
  <c r="B26" i="20"/>
  <c r="B25" i="20"/>
  <c r="B24" i="20"/>
  <c r="B23" i="20"/>
  <c r="B22" i="20"/>
  <c r="B20" i="20"/>
  <c r="B19" i="20"/>
  <c r="B18" i="20"/>
  <c r="B17" i="20"/>
  <c r="B16" i="20"/>
  <c r="B14" i="20"/>
  <c r="B13" i="20"/>
  <c r="B12" i="20"/>
  <c r="I8" i="20"/>
  <c r="C8" i="20"/>
  <c r="D8" i="20"/>
  <c r="F8" i="20"/>
  <c r="G8" i="20"/>
  <c r="H8" i="20"/>
  <c r="J8" i="20"/>
  <c r="K8" i="20"/>
  <c r="L8" i="20"/>
  <c r="M8" i="20"/>
  <c r="E8" i="20"/>
  <c r="C13" i="13"/>
  <c r="B13" i="13" s="1"/>
  <c r="C16" i="13"/>
  <c r="C19" i="13"/>
  <c r="C26" i="13"/>
  <c r="C31" i="13"/>
  <c r="C38" i="13"/>
  <c r="K10" i="13"/>
  <c r="D10" i="13"/>
  <c r="F10" i="13"/>
  <c r="H10" i="13"/>
  <c r="I10" i="13"/>
  <c r="J10" i="13"/>
  <c r="I38" i="15"/>
  <c r="I36" i="15"/>
  <c r="I33" i="15"/>
  <c r="I31" i="15"/>
  <c r="I29" i="15"/>
  <c r="I26" i="15"/>
  <c r="I21" i="15"/>
  <c r="I19" i="15"/>
  <c r="I17" i="15"/>
  <c r="I14" i="15"/>
  <c r="B14" i="15" s="1"/>
  <c r="I12" i="15"/>
  <c r="I13" i="15"/>
  <c r="I15" i="15"/>
  <c r="I18" i="15"/>
  <c r="I20" i="15"/>
  <c r="I23" i="15"/>
  <c r="I25" i="15"/>
  <c r="I27" i="15"/>
  <c r="I30" i="15"/>
  <c r="B30" i="15" s="1"/>
  <c r="I32" i="15"/>
  <c r="I35" i="15"/>
  <c r="I37" i="15"/>
  <c r="C9" i="15"/>
  <c r="N9" i="15"/>
  <c r="T9" i="15"/>
  <c r="V9" i="15"/>
  <c r="E9" i="15"/>
  <c r="F9" i="15"/>
  <c r="G9" i="15"/>
  <c r="H9" i="15"/>
  <c r="J9" i="15"/>
  <c r="K9" i="15"/>
  <c r="L9" i="15"/>
  <c r="M9" i="15"/>
  <c r="O9" i="15"/>
  <c r="P9" i="15"/>
  <c r="Q9" i="15"/>
  <c r="R9" i="15"/>
  <c r="S9" i="15"/>
  <c r="U9" i="15"/>
  <c r="W9" i="15"/>
  <c r="F10" i="6"/>
  <c r="T10" i="6"/>
  <c r="E10" i="6"/>
  <c r="J10" i="6"/>
  <c r="K10" i="6"/>
  <c r="L10" i="6"/>
  <c r="P10" i="6"/>
  <c r="Q10" i="6"/>
  <c r="R10" i="6"/>
  <c r="U10" i="6"/>
  <c r="G10" i="6"/>
  <c r="B37" i="5"/>
  <c r="B36" i="5"/>
  <c r="B35" i="5"/>
  <c r="B34" i="5"/>
  <c r="B32" i="5"/>
  <c r="B31" i="5"/>
  <c r="B30" i="5"/>
  <c r="B29" i="5"/>
  <c r="B28" i="5"/>
  <c r="B26" i="5"/>
  <c r="B25" i="5"/>
  <c r="B24" i="5"/>
  <c r="B23" i="5"/>
  <c r="B20" i="5"/>
  <c r="B19" i="5"/>
  <c r="B18" i="5"/>
  <c r="B17" i="5"/>
  <c r="B16" i="5"/>
  <c r="B14" i="5"/>
  <c r="B13" i="5"/>
  <c r="B12" i="5"/>
  <c r="B11" i="5"/>
  <c r="B10" i="5"/>
  <c r="J8" i="5"/>
  <c r="C8" i="5"/>
  <c r="D8" i="5"/>
  <c r="E8" i="5"/>
  <c r="F8" i="5"/>
  <c r="G8" i="5"/>
  <c r="H8" i="5"/>
  <c r="I8" i="5"/>
  <c r="L38" i="9"/>
  <c r="L37" i="9"/>
  <c r="L36" i="9"/>
  <c r="L35" i="9"/>
  <c r="L33" i="9"/>
  <c r="L32" i="9"/>
  <c r="L31" i="9"/>
  <c r="L30" i="9"/>
  <c r="L29" i="9"/>
  <c r="L27" i="9"/>
  <c r="L26" i="9"/>
  <c r="L25" i="9"/>
  <c r="L24" i="9"/>
  <c r="L23" i="9"/>
  <c r="L21" i="9"/>
  <c r="L20" i="9"/>
  <c r="L19" i="9"/>
  <c r="L18" i="9"/>
  <c r="L17" i="9"/>
  <c r="B38" i="9"/>
  <c r="B37" i="9"/>
  <c r="B36" i="9"/>
  <c r="B35" i="9"/>
  <c r="B33" i="9"/>
  <c r="B32" i="9"/>
  <c r="B31" i="9"/>
  <c r="B30" i="9"/>
  <c r="B29" i="9"/>
  <c r="B27" i="9"/>
  <c r="B26" i="9"/>
  <c r="B25" i="9"/>
  <c r="B24" i="9"/>
  <c r="B21" i="9"/>
  <c r="B20" i="9"/>
  <c r="B19" i="9"/>
  <c r="B18" i="9"/>
  <c r="B17" i="9"/>
  <c r="B15" i="9"/>
  <c r="B13" i="9"/>
  <c r="B12" i="9"/>
  <c r="B11" i="9"/>
  <c r="B14" i="9"/>
  <c r="F9" i="9"/>
  <c r="C9" i="9"/>
  <c r="D9" i="9"/>
  <c r="E9" i="9"/>
  <c r="G9" i="9"/>
  <c r="H9" i="9"/>
  <c r="I9" i="9"/>
  <c r="J9" i="9"/>
  <c r="M9" i="9"/>
  <c r="N9" i="9"/>
  <c r="O9" i="9"/>
  <c r="P9" i="9"/>
  <c r="Q9" i="9"/>
  <c r="B39" i="11"/>
  <c r="B38" i="11"/>
  <c r="B37" i="11"/>
  <c r="B36" i="11"/>
  <c r="B34" i="11"/>
  <c r="B33" i="11"/>
  <c r="B32" i="11"/>
  <c r="B31" i="11"/>
  <c r="B30" i="11"/>
  <c r="B28" i="11"/>
  <c r="B27" i="11"/>
  <c r="B26" i="11"/>
  <c r="B25" i="11"/>
  <c r="B22" i="11"/>
  <c r="B21" i="11"/>
  <c r="B20" i="11"/>
  <c r="B19" i="11"/>
  <c r="B18" i="11"/>
  <c r="B16" i="11"/>
  <c r="B15" i="11"/>
  <c r="B14" i="11"/>
  <c r="B13" i="11"/>
  <c r="B12" i="11"/>
  <c r="Q10" i="11"/>
  <c r="S10" i="11"/>
  <c r="H10" i="11"/>
  <c r="C10" i="11"/>
  <c r="D10" i="11"/>
  <c r="E10" i="11"/>
  <c r="F10" i="11"/>
  <c r="G10" i="11"/>
  <c r="I10" i="11"/>
  <c r="L10" i="11"/>
  <c r="M10" i="11"/>
  <c r="N10" i="11"/>
  <c r="O10" i="11"/>
  <c r="P10" i="11"/>
  <c r="R10" i="11"/>
  <c r="I38" i="8"/>
  <c r="B38" i="8" s="1"/>
  <c r="I37" i="8"/>
  <c r="B37" i="8" s="1"/>
  <c r="I36" i="8"/>
  <c r="B36" i="8" s="1"/>
  <c r="I35" i="8"/>
  <c r="B35" i="8" s="1"/>
  <c r="I33" i="8"/>
  <c r="B33" i="8" s="1"/>
  <c r="I31" i="8"/>
  <c r="B31" i="8" s="1"/>
  <c r="I30" i="8"/>
  <c r="B30" i="8" s="1"/>
  <c r="I29" i="8"/>
  <c r="B29" i="8" s="1"/>
  <c r="I27" i="8"/>
  <c r="B27" i="8" s="1"/>
  <c r="I26" i="8"/>
  <c r="B26" i="8" s="1"/>
  <c r="I24" i="8"/>
  <c r="B24" i="8" s="1"/>
  <c r="I21" i="8"/>
  <c r="B21" i="8" s="1"/>
  <c r="I20" i="8"/>
  <c r="B20" i="8" s="1"/>
  <c r="I19" i="8"/>
  <c r="B19" i="8" s="1"/>
  <c r="I18" i="8"/>
  <c r="B18" i="8" s="1"/>
  <c r="I17" i="8"/>
  <c r="B17" i="8" s="1"/>
  <c r="H9" i="8"/>
  <c r="G9" i="8"/>
  <c r="J9" i="8"/>
  <c r="K9" i="8"/>
  <c r="L9" i="8"/>
  <c r="M9" i="8"/>
  <c r="N9" i="8"/>
  <c r="O9" i="8"/>
  <c r="X10" i="24"/>
  <c r="B38" i="10"/>
  <c r="B37" i="10"/>
  <c r="B36" i="10"/>
  <c r="B33" i="10"/>
  <c r="B32" i="10"/>
  <c r="B31" i="10"/>
  <c r="B30" i="10"/>
  <c r="B29" i="10"/>
  <c r="B27" i="10"/>
  <c r="B26" i="10"/>
  <c r="B25" i="10"/>
  <c r="B24" i="10"/>
  <c r="B21" i="10"/>
  <c r="B20" i="10"/>
  <c r="B19" i="10"/>
  <c r="B18" i="10"/>
  <c r="B17" i="10"/>
  <c r="B15" i="10"/>
  <c r="B12" i="10"/>
  <c r="I9" i="10"/>
  <c r="C9" i="10"/>
  <c r="D9" i="10"/>
  <c r="E9" i="10"/>
  <c r="G9" i="10"/>
  <c r="H9" i="10"/>
  <c r="J9" i="10"/>
  <c r="K9" i="10"/>
  <c r="L9" i="10"/>
  <c r="B35" i="10"/>
  <c r="D9" i="8"/>
  <c r="K10" i="11" l="1"/>
  <c r="D9" i="15"/>
  <c r="B11" i="15"/>
  <c r="B23" i="15"/>
  <c r="B13" i="15"/>
  <c r="B35" i="15"/>
  <c r="B24" i="15"/>
  <c r="B18" i="15"/>
  <c r="C24" i="25"/>
  <c r="B24" i="25" s="1"/>
  <c r="C29" i="25"/>
  <c r="B29" i="25" s="1"/>
  <c r="C34" i="25"/>
  <c r="B34" i="25" s="1"/>
  <c r="C13" i="25"/>
  <c r="B13" i="25" s="1"/>
  <c r="C18" i="25"/>
  <c r="B18" i="25" s="1"/>
  <c r="B37" i="6"/>
  <c r="B22" i="6"/>
  <c r="C28" i="25"/>
  <c r="B28" i="25" s="1"/>
  <c r="C16" i="25"/>
  <c r="B16" i="25" s="1"/>
  <c r="C22" i="25"/>
  <c r="B22" i="25" s="1"/>
  <c r="C26" i="25"/>
  <c r="B26" i="25" s="1"/>
  <c r="C31" i="25"/>
  <c r="B31" i="25" s="1"/>
  <c r="B19" i="6"/>
  <c r="B14" i="6"/>
  <c r="B36" i="6"/>
  <c r="D10" i="24"/>
  <c r="B11" i="10"/>
  <c r="B38" i="15"/>
  <c r="B33" i="15"/>
  <c r="B25" i="15"/>
  <c r="B34" i="6"/>
  <c r="B33" i="6"/>
  <c r="B32" i="6"/>
  <c r="B31" i="6"/>
  <c r="B30" i="6"/>
  <c r="B28" i="6"/>
  <c r="B27" i="6"/>
  <c r="B26" i="6"/>
  <c r="B25" i="6"/>
  <c r="B24" i="6"/>
  <c r="B26" i="15"/>
  <c r="B36" i="15"/>
  <c r="C12" i="25"/>
  <c r="B12" i="25" s="1"/>
  <c r="C23" i="25"/>
  <c r="B23" i="25" s="1"/>
  <c r="B15" i="13"/>
  <c r="B37" i="13"/>
  <c r="L9" i="9"/>
  <c r="B14" i="10"/>
  <c r="B13" i="10"/>
  <c r="B18" i="6"/>
  <c r="C25" i="25"/>
  <c r="B25" i="25" s="1"/>
  <c r="B38" i="6"/>
  <c r="B20" i="6"/>
  <c r="O10" i="6"/>
  <c r="G10" i="13"/>
  <c r="C14" i="25"/>
  <c r="B14" i="25" s="1"/>
  <c r="C17" i="25"/>
  <c r="B17" i="25" s="1"/>
  <c r="C19" i="25"/>
  <c r="B19" i="25" s="1"/>
  <c r="F9" i="10"/>
  <c r="W10" i="24"/>
  <c r="B24" i="13"/>
  <c r="B39" i="6"/>
  <c r="B21" i="6"/>
  <c r="B16" i="6"/>
  <c r="B15" i="6"/>
  <c r="B32" i="15"/>
  <c r="B27" i="15"/>
  <c r="B20" i="15"/>
  <c r="B15" i="15"/>
  <c r="H9" i="17"/>
  <c r="G9" i="16"/>
  <c r="D8" i="25"/>
  <c r="C30" i="25"/>
  <c r="B30" i="25" s="1"/>
  <c r="C32" i="25"/>
  <c r="B32" i="25" s="1"/>
  <c r="C35" i="25"/>
  <c r="B35" i="25" s="1"/>
  <c r="C37" i="25"/>
  <c r="B37" i="25" s="1"/>
  <c r="J8" i="25"/>
  <c r="B9" i="4"/>
  <c r="D9" i="17"/>
  <c r="B19" i="15"/>
  <c r="B29" i="15"/>
  <c r="B31" i="15"/>
  <c r="I9" i="15"/>
  <c r="B17" i="15"/>
  <c r="B21" i="15"/>
  <c r="B12" i="15"/>
  <c r="B8" i="20"/>
  <c r="B38" i="13"/>
  <c r="B36" i="26"/>
  <c r="B39" i="13"/>
  <c r="B33" i="13"/>
  <c r="B34" i="13"/>
  <c r="B20" i="13"/>
  <c r="B18" i="13"/>
  <c r="B19" i="13"/>
  <c r="B36" i="13"/>
  <c r="B25" i="13"/>
  <c r="B21" i="13"/>
  <c r="B16" i="13"/>
  <c r="E10" i="13"/>
  <c r="H8" i="26"/>
  <c r="B85" i="26" s="1"/>
  <c r="B9" i="9"/>
  <c r="B10" i="11"/>
  <c r="I9" i="8"/>
  <c r="C20" i="25"/>
  <c r="B20" i="25" s="1"/>
  <c r="B11" i="25"/>
  <c r="I10" i="6"/>
  <c r="B8" i="5"/>
  <c r="B32" i="13"/>
  <c r="B30" i="13"/>
  <c r="B27" i="13"/>
  <c r="B22" i="13"/>
  <c r="B12" i="13"/>
  <c r="C10" i="13"/>
  <c r="B10" i="13" s="1"/>
  <c r="B31" i="13"/>
  <c r="B28" i="13"/>
  <c r="B26" i="13"/>
  <c r="B9" i="16"/>
  <c r="T10" i="24"/>
  <c r="E9" i="8"/>
  <c r="V10" i="24"/>
  <c r="N10" i="6"/>
  <c r="D10" i="6"/>
  <c r="B9" i="10" l="1"/>
  <c r="B30" i="26"/>
  <c r="B20" i="26"/>
  <c r="U10" i="24"/>
  <c r="B14" i="26"/>
  <c r="P10" i="24"/>
  <c r="B17" i="26"/>
  <c r="B18" i="26"/>
  <c r="C8" i="25"/>
  <c r="B25" i="26"/>
  <c r="B19" i="26"/>
  <c r="B24" i="26"/>
  <c r="B31" i="26"/>
  <c r="B22" i="26"/>
  <c r="B13" i="26"/>
  <c r="B16" i="26"/>
  <c r="B32" i="26"/>
  <c r="B35" i="26"/>
  <c r="G8" i="26"/>
  <c r="B84" i="26" s="1"/>
  <c r="B34" i="26"/>
  <c r="B37" i="26"/>
  <c r="B23" i="26"/>
  <c r="B11" i="26"/>
  <c r="B12" i="26"/>
  <c r="E8" i="26"/>
  <c r="F82" i="26" s="1"/>
  <c r="B29" i="26"/>
  <c r="I10" i="24"/>
  <c r="K10" i="24"/>
  <c r="N10" i="24"/>
  <c r="E10" i="24"/>
  <c r="B9" i="17"/>
  <c r="S10" i="24"/>
  <c r="B9" i="15"/>
  <c r="F8" i="26"/>
  <c r="B83" i="26" s="1"/>
  <c r="B8" i="25"/>
  <c r="B28" i="26"/>
  <c r="C10" i="6"/>
  <c r="H10" i="24"/>
  <c r="B26" i="26"/>
  <c r="B82" i="26" l="1"/>
  <c r="G82" i="26"/>
  <c r="G10" i="24"/>
  <c r="J10" i="24"/>
  <c r="C8" i="26"/>
  <c r="F80" i="26" s="1"/>
  <c r="B10" i="6"/>
  <c r="F10" i="24"/>
  <c r="O10" i="24"/>
  <c r="B80" i="26" l="1"/>
  <c r="D9" i="7"/>
  <c r="C9" i="7"/>
  <c r="F9" i="7"/>
  <c r="E9" i="7"/>
  <c r="K9" i="7"/>
  <c r="B29" i="7"/>
  <c r="B31" i="7"/>
  <c r="B30" i="7"/>
  <c r="G80" i="26" l="1"/>
  <c r="H80" i="26"/>
  <c r="B12" i="7" l="1"/>
  <c r="B11" i="7" l="1"/>
  <c r="B19" i="7" l="1"/>
  <c r="B18" i="7" l="1"/>
  <c r="B26" i="7" l="1"/>
  <c r="B33" i="7"/>
  <c r="B25" i="7"/>
  <c r="B27" i="7"/>
  <c r="B32" i="7"/>
  <c r="B10" i="24" l="1"/>
  <c r="B24" i="7"/>
  <c r="D9" i="12" l="1"/>
  <c r="G9" i="12"/>
  <c r="C9" i="12"/>
  <c r="F9" i="12"/>
  <c r="E9" i="12"/>
  <c r="I9" i="7"/>
  <c r="H9" i="7"/>
  <c r="J9" i="7"/>
  <c r="G9" i="7"/>
  <c r="B9" i="12" l="1"/>
  <c r="B21" i="7"/>
  <c r="B9" i="7" l="1"/>
  <c r="F9" i="8"/>
  <c r="Q10" i="24" l="1"/>
  <c r="C9" i="8"/>
  <c r="C10" i="24" l="1"/>
  <c r="B9" i="8"/>
  <c r="F78" i="26" l="1"/>
  <c r="G78" i="26" s="1"/>
  <c r="B10" i="26"/>
  <c r="B8" i="26" s="1"/>
  <c r="D8" i="26"/>
  <c r="B81" i="26" s="1"/>
  <c r="B86" i="26" s="1"/>
  <c r="F79" i="26" l="1"/>
  <c r="G79" i="26" s="1"/>
  <c r="F83" i="26"/>
  <c r="G83" i="26" s="1"/>
  <c r="C84" i="26"/>
  <c r="C81" i="26"/>
  <c r="C82" i="26"/>
  <c r="C85" i="26"/>
  <c r="C80" i="26"/>
  <c r="C83" i="26"/>
  <c r="C86" i="26" l="1"/>
</calcChain>
</file>

<file path=xl/sharedStrings.xml><?xml version="1.0" encoding="utf-8"?>
<sst xmlns="http://schemas.openxmlformats.org/spreadsheetml/2006/main" count="1147" uniqueCount="294">
  <si>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</si>
  <si>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</si>
  <si>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</si>
  <si>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</si>
  <si>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</si>
  <si>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</si>
  <si>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</si>
  <si>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</si>
  <si>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</si>
  <si>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</si>
  <si>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</si>
  <si>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</si>
  <si>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</si>
  <si>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</si>
  <si>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</si>
  <si>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</si>
  <si>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</si>
  <si>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</si>
  <si>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</si>
  <si>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</si>
  <si>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</si>
  <si>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</si>
  <si>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</si>
  <si>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</si>
  <si>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</si>
  <si>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</si>
  <si>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</si>
  <si>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</si>
  <si>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</si>
  <si>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</si>
  <si>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</si>
  <si>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</si>
  <si>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</si>
  <si>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</si>
  <si>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</si>
  <si>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</si>
  <si>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</si>
  <si>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</si>
  <si>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</si>
  <si>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</si>
  <si>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</si>
  <si>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</si>
  <si>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</si>
  <si>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</si>
  <si>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</si>
  <si>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</si>
  <si>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</si>
  <si>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</si>
  <si>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</si>
  <si>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</si>
  <si>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</si>
  <si>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</si>
  <si>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</si>
  <si>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</si>
  <si>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</si>
  <si>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</si>
  <si>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</si>
  <si>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</si>
  <si>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</si>
  <si>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</si>
  <si>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</si>
  <si>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</si>
  <si>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</si>
  <si>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</si>
  <si>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</si>
  <si>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</si>
  <si>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</si>
  <si>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</si>
  <si>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</si>
  <si>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</si>
  <si>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</si>
  <si>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</si>
  <si>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</si>
  <si>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</si>
  <si>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</si>
  <si>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</si>
  <si>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</si>
  <si>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</si>
  <si>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</si>
  <si>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</si>
  <si>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</si>
  <si>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</si>
  <si>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</si>
  <si>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</si>
  <si>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</si>
  <si>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</si>
  <si>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</si>
  <si>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</si>
  <si>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</si>
  <si>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</si>
  <si>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</si>
  <si>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</si>
  <si>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</si>
  <si>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</si>
  <si>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</si>
  <si>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</si>
  <si>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</si>
  <si>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</si>
  <si>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</si>
  <si>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</si>
  <si>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</si>
  <si>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</si>
  <si>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</si>
  <si>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</si>
  <si>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</si>
  <si>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</si>
  <si>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</si>
  <si>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</si>
  <si>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</si>
  <si>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</si>
  <si>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</si>
  <si>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</si>
  <si>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</si>
  <si>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</si>
  <si>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</si>
  <si>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</si>
  <si>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</si>
  <si>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</si>
  <si>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</si>
  <si>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</si>
  <si>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</si>
  <si>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</si>
  <si>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</si>
  <si>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</si>
  <si>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</si>
  <si>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</si>
  <si>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</si>
  <si>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</si>
  <si>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</si>
  <si>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</si>
  <si>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</si>
  <si>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</si>
  <si>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</si>
  <si>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</si>
  <si>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</si>
  <si>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</si>
  <si>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</si>
  <si>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</si>
  <si>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</si>
  <si>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</si>
  <si>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</si>
  <si>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</si>
  <si>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</si>
  <si>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</si>
  <si>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</si>
  <si>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</si>
  <si>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</si>
  <si>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</si>
  <si>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</si>
  <si>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</si>
  <si>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</si>
  <si>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</si>
  <si>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</si>
  <si>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</si>
  <si>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</si>
  <si>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</si>
  <si>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</si>
  <si>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</si>
  <si>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</si>
  <si>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</si>
  <si>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>Employees'</t>
  </si>
  <si>
    <t xml:space="preserve">      Other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</si>
  <si>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</si>
  <si>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</si>
  <si>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</si>
  <si>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</si>
  <si>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</si>
  <si>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</si>
  <si>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 xml:space="preserve">   Charges</t>
  </si>
  <si>
    <t>Table 16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</si>
  <si>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</si>
  <si>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</si>
  <si>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</si>
  <si>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</si>
  <si>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</si>
  <si>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</si>
  <si>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</si>
  <si>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</si>
  <si>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</si>
  <si>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</si>
  <si>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</si>
  <si>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</si>
  <si>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</si>
  <si>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</si>
  <si>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</si>
  <si>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</si>
  <si>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</si>
  <si>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</si>
  <si>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</si>
  <si>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LibraryMedia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</si>
  <si>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</si>
  <si>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</si>
  <si>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</si>
  <si>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</si>
  <si>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</si>
  <si>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</si>
  <si>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</si>
  <si>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</si>
  <si>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Garrett*</t>
  </si>
  <si>
    <t>Teachers</t>
  </si>
  <si>
    <t xml:space="preserve"> and Wages</t>
  </si>
  <si>
    <t>Note:**</t>
  </si>
  <si>
    <t>This column  is a memorandum presentation of the Federal funds transfer to private schools not included in the Maryland Public Schools Expenditures.</t>
  </si>
  <si>
    <t>Transfers *</t>
  </si>
  <si>
    <t>*Interfund transfers, Indirect Cost Recovery net transfers, and transfers between Maryland local education agencies are not shown on this table.</t>
  </si>
  <si>
    <t xml:space="preserve">*Includes Instructional Supervision and Direction and Office of the Principal.  Prior to FY 1998, these expenditures were reported in Administration and </t>
  </si>
  <si>
    <t>Fund*</t>
  </si>
  <si>
    <t>Retirement*</t>
  </si>
  <si>
    <t>* Includes the reinvestment of State funds.</t>
  </si>
  <si>
    <t>Schools Expenditures.</t>
  </si>
  <si>
    <t>Table 5 (continued)</t>
  </si>
  <si>
    <t>Table 6 (continued)</t>
  </si>
  <si>
    <t>Table 8 (continued)</t>
  </si>
  <si>
    <t>MontgOmery</t>
  </si>
  <si>
    <t>Note: **</t>
  </si>
  <si>
    <t>*** This column is a memorandum presentation of the Federal funds transfer to private school not included in the Maryland Public Schools Expenditures.</t>
  </si>
  <si>
    <t>*Excludes Facilities Acquisition and Construction Services, now reported in Capital Outlay and Instructional Supervision and Direction Services,</t>
  </si>
  <si>
    <t>**Excludes transfers to Maryland LEAs.</t>
  </si>
  <si>
    <t>*Excludes transfers to Maryland LEAs.</t>
  </si>
  <si>
    <t>*Garrett County Board of Education carries the debt services of State Loan and Short Term Loan. The County Government is servicing the Long Term Debt.</t>
  </si>
  <si>
    <t xml:space="preserve">  now reported in Mid-Level Administration.</t>
  </si>
  <si>
    <t>**Excludes Interfund Transfers and Indirect Cost Recovery Net Transfers.</t>
  </si>
  <si>
    <t xml:space="preserve">  reported on Tables 9 and 10.</t>
  </si>
  <si>
    <t>* Total does not include Depreciation.</t>
  </si>
  <si>
    <t>Current Expense</t>
  </si>
  <si>
    <t>Change in %</t>
  </si>
  <si>
    <t>Total  Expenditures</t>
  </si>
  <si>
    <t>Current Expense Fund Expenditures</t>
  </si>
  <si>
    <t>Salaries &amp; Wages</t>
  </si>
  <si>
    <t>Supplies &amp; Materials</t>
  </si>
  <si>
    <t>Supplies &amp; Equip.</t>
  </si>
  <si>
    <t xml:space="preserve">  </t>
  </si>
  <si>
    <t>Expenditures for Special Education:  Maryland Public Schools:  2019-2020</t>
  </si>
  <si>
    <t xml:space="preserve">Student Activity Fund </t>
  </si>
  <si>
    <t>Memorandum Only</t>
  </si>
  <si>
    <t xml:space="preserve">      Current Expense Fund (continued)</t>
  </si>
  <si>
    <t>Food Service</t>
  </si>
  <si>
    <t xml:space="preserve">Private Schools </t>
  </si>
  <si>
    <t>Program ***</t>
  </si>
  <si>
    <t>NonPublic</t>
  </si>
  <si>
    <t>Schools</t>
  </si>
  <si>
    <t>Program **</t>
  </si>
  <si>
    <t xml:space="preserve">Nonpublic </t>
  </si>
  <si>
    <t>Assistants</t>
  </si>
  <si>
    <t xml:space="preserve">Aides - </t>
  </si>
  <si>
    <t>Aides-</t>
  </si>
  <si>
    <t xml:space="preserve">This column  is a memorandum presentation of the Federal funds transfer to private schools not included in the </t>
  </si>
  <si>
    <t>Maryland Public Schools Expenditures.</t>
  </si>
  <si>
    <t xml:space="preserve">             Transfers</t>
  </si>
  <si>
    <t xml:space="preserve">Mid-level </t>
  </si>
  <si>
    <t>Addition Buildings</t>
  </si>
  <si>
    <t xml:space="preserve"> &amp; Equipment</t>
  </si>
  <si>
    <t>Improvement</t>
  </si>
  <si>
    <t>Remodeling</t>
  </si>
  <si>
    <t xml:space="preserve"> Buildings </t>
  </si>
  <si>
    <t>&amp; Equipment</t>
  </si>
  <si>
    <t>Fund***</t>
  </si>
  <si>
    <t>*** Excludes Depreciation</t>
  </si>
  <si>
    <t>FY 2020</t>
  </si>
  <si>
    <t xml:space="preserve">School Construction </t>
  </si>
  <si>
    <t xml:space="preserve"> Student Personnel</t>
  </si>
  <si>
    <t>Expenditures for All Purposes*:  Maryland Public Schools:  2020-2021</t>
  </si>
  <si>
    <t>Expenditures for All Purposes*:  Maryland Public Schools:  2020- 2021</t>
  </si>
  <si>
    <t>Expenditures for Administration*:  Maryland Public Schools:  2020-2021</t>
  </si>
  <si>
    <t>Expenditures for Mid-Level Administration*:  Maryland Public Schools:  2020-2021</t>
  </si>
  <si>
    <t>Expenditures for Prekindergarten Through Adult Instructional Purposes:  Maryland Public Schools:  2020-2021</t>
  </si>
  <si>
    <t>Expenditures for Prekindergarten Through Adult Instructional Purposes:  Maryland Public Schools: 2020-2021</t>
  </si>
  <si>
    <t>Expenditures for Adult Education and Related Fixed Charges*:  Maryland Public Schools:  2020-2021</t>
  </si>
  <si>
    <t>Expenditures for Student Personnel and Health Services:  Maryland Public Schools:  2020-2021</t>
  </si>
  <si>
    <t>Expenditures for Student Transportation Services:  Maryland Public Schools:  2020-2021</t>
  </si>
  <si>
    <t>Expenditures for Operation and Maintenance of Plant:  Maryland Public Schools:  2020-2021</t>
  </si>
  <si>
    <t>Expenditures for Fixed Charges:  Maryland Public Schools:  2020-2021</t>
  </si>
  <si>
    <t>Distribution of Locally-Paid Fixed Charges by Category:  Maryland Public Schools:  2020-2021</t>
  </si>
  <si>
    <t>Expenditures for Community Services:  Maryland Public Schools:  2020-2021</t>
  </si>
  <si>
    <t>Expenditures for Current Capital Outlay*:  Maryland Public Schools:  2020-2021</t>
  </si>
  <si>
    <t>Expenditures for Food Service:  Maryland Public Schools:  2020-2021</t>
  </si>
  <si>
    <t>Expenditures for School Construction:  Maryland Public Schools:  2020-2021</t>
  </si>
  <si>
    <t>Expenditures for Debt Service:  Maryland Public Schools:  2020-2021</t>
  </si>
  <si>
    <t>Current Expense Fund Expenditures by Object:  Maryland Public Schools:  2020-2021</t>
  </si>
  <si>
    <t xml:space="preserve"> </t>
  </si>
  <si>
    <t>-</t>
  </si>
  <si>
    <t>2020-2021</t>
  </si>
  <si>
    <t>Expenditures for Special Education:  Maryland Public Schools:  2020-2021</t>
  </si>
  <si>
    <t>FY 2021</t>
  </si>
  <si>
    <t>School/</t>
  </si>
  <si>
    <t>Student Activities****</t>
  </si>
  <si>
    <t>**** School/Student Activities treated as Governmental Funds per GASB 84</t>
  </si>
  <si>
    <t xml:space="preserve">  * Total Other Instructional Costs excludes transfers to Maryland LEAs.</t>
  </si>
  <si>
    <t>** This column is a memorandum presentation of the Federal funds transfer to private school not included in the Maryland Public</t>
  </si>
  <si>
    <t>**Excludes Debt Principal repayment</t>
  </si>
  <si>
    <t>Activities*</t>
  </si>
  <si>
    <t xml:space="preserve">             Expenditures for Current School/Student Activities*:  Maryland Public Schools:  2020-2021</t>
  </si>
  <si>
    <t>*treated as governmental/special funds per GASB 84, those that are fiduciary are being recorded under Fund 6</t>
  </si>
  <si>
    <t>NOTE:  * Includes state share of teachers' retirement, interfund transfers , school activitiesand transfers between Maryland LEAs.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</si>
</sst>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  <numFmt numFmtId="172" formatCode="_(&quot;$&quot;* #,##0.00_);_(&quot;$&quot;* \(#,##0.00\);_(&quot;$&quot;* &quot;-&quot;_);_(@_)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2" fillId="0" borderId="0"/>
  </cellStyleXfs>
  <cellXfs count="313">
    <xf numFmtId="0" fontId="0" fillId="0" borderId="0" xfId="0"/>
    <xf numFmtId="166" fontId="2" fillId="0" borderId="0" xfId="1" applyNumberFormat="1" applyFont="1"/>
    <xf numFmtId="166" fontId="2" fillId="0" borderId="0" xfId="1" applyNumberFormat="1" applyFont="1" applyBorder="1"/>
    <xf numFmtId="166" fontId="2" fillId="0" borderId="1" xfId="1" applyNumberFormat="1" applyFont="1" applyBorder="1"/>
    <xf numFmtId="166" fontId="2" fillId="0" borderId="0" xfId="1" applyNumberFormat="1" applyFont="1" applyBorder="1" applyAlignment="1">
      <alignment horizontal="left"/>
    </xf>
    <xf numFmtId="166" fontId="2" fillId="0" borderId="0" xfId="1" applyNumberFormat="1" applyFont="1" applyBorder="1" applyAlignment="1"/>
    <xf numFmtId="166" fontId="2" fillId="0" borderId="2" xfId="1" applyNumberFormat="1" applyFont="1" applyBorder="1" applyAlignment="1"/>
    <xf numFmtId="166" fontId="2" fillId="0" borderId="2" xfId="1" applyNumberFormat="1" applyFont="1" applyBorder="1" applyAlignment="1">
      <alignment horizontal="left"/>
    </xf>
    <xf numFmtId="169" fontId="2" fillId="0" borderId="0" xfId="2" applyNumberFormat="1" applyFont="1" applyBorder="1" applyAlignment="1">
      <alignment horizontal="left"/>
    </xf>
    <xf numFmtId="166" fontId="2" fillId="0" borderId="3" xfId="1" applyNumberFormat="1" applyFont="1" applyBorder="1"/>
    <xf numFmtId="166" fontId="2" fillId="0" borderId="1" xfId="1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left"/>
    </xf>
    <xf numFmtId="165" fontId="2" fillId="0" borderId="0" xfId="2" applyNumberFormat="1" applyFont="1"/>
    <xf numFmtId="0" fontId="2" fillId="0" borderId="0" xfId="0" applyFont="1"/>
    <xf numFmtId="43" fontId="2" fillId="0" borderId="0" xfId="0" applyNumberFormat="1" applyFont="1" applyBorder="1"/>
    <xf numFmtId="166" fontId="2" fillId="0" borderId="0" xfId="1" applyNumberFormat="1" applyFont="1" applyProtection="1">
      <protection locked="0"/>
    </xf>
    <xf numFmtId="165" fontId="2" fillId="0" borderId="0" xfId="2" applyNumberFormat="1" applyFont="1" applyBorder="1"/>
    <xf numFmtId="165" fontId="2" fillId="0" borderId="0" xfId="2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indent="2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indent="2"/>
    </xf>
    <xf numFmtId="166" fontId="2" fillId="0" borderId="0" xfId="1" applyNumberFormat="1" applyFont="1" applyFill="1"/>
    <xf numFmtId="0" fontId="2" fillId="0" borderId="0" xfId="0" applyFont="1" applyBorder="1"/>
    <xf numFmtId="0" fontId="3" fillId="0" borderId="0" xfId="0" applyFont="1" applyBorder="1"/>
    <xf numFmtId="0" fontId="2" fillId="0" borderId="3" xfId="0" applyFont="1" applyBorder="1"/>
    <xf numFmtId="166" fontId="2" fillId="0" borderId="3" xfId="1" applyNumberFormat="1" applyFont="1" applyFill="1" applyBorder="1"/>
    <xf numFmtId="0" fontId="2" fillId="0" borderId="1" xfId="0" applyFont="1" applyBorder="1"/>
    <xf numFmtId="169" fontId="2" fillId="0" borderId="0" xfId="0" applyNumberFormat="1" applyFont="1" applyBorder="1"/>
    <xf numFmtId="49" fontId="2" fillId="0" borderId="0" xfId="1" applyNumberFormat="1" applyFont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/>
    <xf numFmtId="41" fontId="2" fillId="0" borderId="0" xfId="0" applyNumberFormat="1" applyFont="1" applyFill="1" applyBorder="1"/>
    <xf numFmtId="0" fontId="2" fillId="0" borderId="0" xfId="0" applyFont="1" applyFill="1" applyBorder="1"/>
    <xf numFmtId="49" fontId="2" fillId="0" borderId="0" xfId="1" applyNumberFormat="1" applyFont="1" applyFill="1" applyBorder="1" applyAlignment="1">
      <alignment horizontal="left"/>
    </xf>
    <xf numFmtId="169" fontId="2" fillId="0" borderId="0" xfId="0" applyNumberFormat="1" applyFont="1" applyBorder="1" applyAlignment="1">
      <alignment horizontal="left"/>
    </xf>
    <xf numFmtId="5" fontId="2" fillId="0" borderId="0" xfId="2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168" fontId="2" fillId="0" borderId="0" xfId="2" applyNumberFormat="1" applyFont="1" applyBorder="1"/>
    <xf numFmtId="49" fontId="2" fillId="0" borderId="0" xfId="2" applyNumberFormat="1" applyFont="1" applyBorder="1" applyAlignment="1">
      <alignment horizontal="left"/>
    </xf>
    <xf numFmtId="164" fontId="2" fillId="0" borderId="0" xfId="1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5" fontId="2" fillId="0" borderId="0" xfId="2" applyNumberFormat="1" applyFont="1" applyFill="1" applyBorder="1"/>
    <xf numFmtId="166" fontId="2" fillId="0" borderId="0" xfId="0" applyNumberFormat="1" applyFont="1" applyBorder="1"/>
    <xf numFmtId="41" fontId="2" fillId="0" borderId="0" xfId="0" quotePrefix="1" applyNumberFormat="1" applyFont="1" applyBorder="1"/>
    <xf numFmtId="166" fontId="2" fillId="0" borderId="0" xfId="1" applyNumberFormat="1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66" fontId="2" fillId="0" borderId="0" xfId="0" applyNumberFormat="1" applyFont="1"/>
    <xf numFmtId="166" fontId="2" fillId="0" borderId="0" xfId="1" applyNumberFormat="1" applyFont="1" applyFill="1" applyProtection="1">
      <protection locked="0"/>
    </xf>
    <xf numFmtId="166" fontId="2" fillId="0" borderId="0" xfId="1" applyNumberFormat="1" applyFont="1" applyBorder="1" applyAlignment="1">
      <alignment horizontal="left" indent="2"/>
    </xf>
    <xf numFmtId="166" fontId="2" fillId="0" borderId="4" xfId="1" applyNumberFormat="1" applyFont="1" applyBorder="1"/>
    <xf numFmtId="166" fontId="2" fillId="0" borderId="0" xfId="1" applyNumberFormat="1" applyFont="1" applyAlignment="1">
      <alignment horizontal="left" indent="1"/>
    </xf>
    <xf numFmtId="166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6" fontId="2" fillId="0" borderId="2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center"/>
    </xf>
    <xf numFmtId="43" fontId="2" fillId="0" borderId="0" xfId="1" applyNumberFormat="1" applyFont="1" applyBorder="1"/>
    <xf numFmtId="165" fontId="2" fillId="0" borderId="0" xfId="2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left" indent="1"/>
    </xf>
    <xf numFmtId="165" fontId="2" fillId="0" borderId="0" xfId="2" applyNumberFormat="1" applyFont="1" applyFill="1" applyBorder="1" applyAlignment="1">
      <alignment horizontal="left"/>
    </xf>
    <xf numFmtId="165" fontId="2" fillId="0" borderId="0" xfId="2" applyNumberFormat="1" applyFont="1" applyFill="1" applyAlignment="1">
      <alignment horizontal="right"/>
    </xf>
    <xf numFmtId="166" fontId="5" fillId="0" borderId="0" xfId="1" applyNumberFormat="1" applyFont="1" applyFill="1" applyBorder="1"/>
    <xf numFmtId="165" fontId="2" fillId="0" borderId="2" xfId="2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71" fontId="2" fillId="0" borderId="0" xfId="1" applyNumberFormat="1" applyFont="1"/>
    <xf numFmtId="165" fontId="2" fillId="0" borderId="1" xfId="0" applyNumberFormat="1" applyFont="1" applyBorder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2" fillId="0" borderId="0" xfId="1" applyNumberFormat="1" applyFont="1" applyFill="1" applyBorder="1" applyAlignment="1"/>
    <xf numFmtId="14" fontId="2" fillId="0" borderId="0" xfId="0" applyNumberFormat="1" applyFont="1"/>
    <xf numFmtId="169" fontId="2" fillId="0" borderId="0" xfId="2" applyNumberFormat="1" applyFont="1"/>
    <xf numFmtId="169" fontId="2" fillId="0" borderId="0" xfId="2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6" fontId="2" fillId="0" borderId="0" xfId="1" quotePrefix="1" applyNumberFormat="1" applyFont="1" applyFill="1" applyBorder="1" applyAlignment="1">
      <alignment horizontal="right"/>
    </xf>
    <xf numFmtId="0" fontId="2" fillId="0" borderId="1" xfId="0" applyFont="1" applyFill="1" applyBorder="1"/>
    <xf numFmtId="166" fontId="2" fillId="0" borderId="0" xfId="1" applyNumberFormat="1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left" indent="2"/>
    </xf>
    <xf numFmtId="169" fontId="2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166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166" fontId="2" fillId="0" borderId="6" xfId="1" applyNumberFormat="1" applyFont="1" applyFill="1" applyBorder="1"/>
    <xf numFmtId="43" fontId="2" fillId="0" borderId="0" xfId="1" applyFont="1" applyFill="1"/>
    <xf numFmtId="166" fontId="2" fillId="0" borderId="1" xfId="1" applyNumberFormat="1" applyFont="1" applyFill="1" applyBorder="1" applyAlignment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 indent="2"/>
    </xf>
    <xf numFmtId="44" fontId="2" fillId="0" borderId="0" xfId="3" applyNumberFormat="1" applyFont="1" applyFill="1" applyBorder="1"/>
    <xf numFmtId="44" fontId="2" fillId="0" borderId="0" xfId="0" applyNumberFormat="1" applyFont="1" applyFill="1" applyBorder="1"/>
    <xf numFmtId="166" fontId="6" fillId="0" borderId="0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44" fontId="2" fillId="0" borderId="0" xfId="2" applyFont="1"/>
    <xf numFmtId="166" fontId="6" fillId="0" borderId="0" xfId="1" applyNumberFormat="1" applyFont="1"/>
    <xf numFmtId="43" fontId="2" fillId="0" borderId="0" xfId="1" applyFont="1"/>
    <xf numFmtId="44" fontId="2" fillId="0" borderId="0" xfId="2" applyFont="1" applyBorder="1"/>
    <xf numFmtId="44" fontId="2" fillId="0" borderId="0" xfId="2" applyFont="1" applyBorder="1" applyAlignment="1">
      <alignment horizontal="center"/>
    </xf>
    <xf numFmtId="44" fontId="2" fillId="0" borderId="0" xfId="2" applyFont="1" applyFill="1" applyBorder="1"/>
    <xf numFmtId="44" fontId="7" fillId="0" borderId="0" xfId="2" applyFont="1" applyFill="1" applyBorder="1"/>
    <xf numFmtId="44" fontId="7" fillId="0" borderId="0" xfId="2" applyFont="1" applyBorder="1"/>
    <xf numFmtId="166" fontId="2" fillId="0" borderId="0" xfId="0" applyNumberFormat="1" applyFont="1" applyFill="1"/>
    <xf numFmtId="43" fontId="2" fillId="0" borderId="0" xfId="1" applyFont="1" applyBorder="1"/>
    <xf numFmtId="166" fontId="6" fillId="0" borderId="3" xfId="1" applyNumberFormat="1" applyFont="1" applyBorder="1"/>
    <xf numFmtId="166" fontId="6" fillId="0" borderId="0" xfId="1" applyNumberFormat="1" applyFont="1" applyFill="1" applyBorder="1" applyAlignment="1">
      <alignment horizontal="left"/>
    </xf>
    <xf numFmtId="166" fontId="6" fillId="0" borderId="0" xfId="1" applyNumberFormat="1" applyFont="1" applyBorder="1"/>
    <xf numFmtId="42" fontId="6" fillId="0" borderId="0" xfId="2" applyNumberFormat="1" applyFont="1" applyFill="1" applyBorder="1"/>
    <xf numFmtId="0" fontId="6" fillId="0" borderId="0" xfId="0" applyFont="1" applyFill="1" applyBorder="1"/>
    <xf numFmtId="166" fontId="6" fillId="0" borderId="0" xfId="1" applyNumberFormat="1" applyFont="1" applyFill="1" applyBorder="1" applyAlignment="1"/>
    <xf numFmtId="44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/>
    <xf numFmtId="165" fontId="6" fillId="0" borderId="0" xfId="1" applyNumberFormat="1" applyFont="1" applyFill="1"/>
    <xf numFmtId="1" fontId="6" fillId="0" borderId="0" xfId="0" applyNumberFormat="1" applyFont="1" applyFill="1" applyBorder="1"/>
    <xf numFmtId="169" fontId="6" fillId="0" borderId="0" xfId="0" applyNumberFormat="1" applyFont="1" applyFill="1" applyBorder="1"/>
    <xf numFmtId="41" fontId="6" fillId="0" borderId="0" xfId="0" applyNumberFormat="1" applyFont="1" applyBorder="1"/>
    <xf numFmtId="42" fontId="2" fillId="0" borderId="0" xfId="2" applyNumberFormat="1" applyFont="1" applyAlignment="1">
      <alignment horizontal="left"/>
    </xf>
    <xf numFmtId="42" fontId="2" fillId="0" borderId="0" xfId="2" applyNumberFormat="1" applyFont="1" applyFill="1" applyBorder="1"/>
    <xf numFmtId="166" fontId="2" fillId="0" borderId="3" xfId="1" applyNumberFormat="1" applyFont="1" applyFill="1" applyBorder="1" applyProtection="1">
      <protection locked="0"/>
    </xf>
    <xf numFmtId="166" fontId="2" fillId="0" borderId="3" xfId="1" applyNumberFormat="1" applyFont="1" applyFill="1" applyBorder="1" applyAlignment="1">
      <alignment horizontal="left"/>
    </xf>
    <xf numFmtId="42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/>
    <xf numFmtId="42" fontId="2" fillId="0" borderId="0" xfId="0" applyNumberFormat="1" applyFont="1" applyFill="1"/>
    <xf numFmtId="167" fontId="2" fillId="0" borderId="0" xfId="0" applyNumberFormat="1" applyFont="1" applyFill="1"/>
    <xf numFmtId="42" fontId="2" fillId="0" borderId="0" xfId="2" applyNumberFormat="1" applyFont="1"/>
    <xf numFmtId="41" fontId="2" fillId="0" borderId="0" xfId="0" applyNumberFormat="1" applyFont="1" applyBorder="1"/>
    <xf numFmtId="166" fontId="2" fillId="0" borderId="0" xfId="1" quotePrefix="1" applyNumberFormat="1" applyFont="1" applyBorder="1"/>
    <xf numFmtId="166" fontId="2" fillId="0" borderId="3" xfId="1" quotePrefix="1" applyNumberFormat="1" applyFont="1" applyBorder="1"/>
    <xf numFmtId="42" fontId="2" fillId="0" borderId="0" xfId="2" applyNumberFormat="1" applyFont="1" applyFill="1" applyBorder="1" applyAlignment="1"/>
    <xf numFmtId="42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0" xfId="0" applyNumberFormat="1" applyFont="1"/>
    <xf numFmtId="0" fontId="2" fillId="0" borderId="0" xfId="0" quotePrefix="1" applyFont="1" applyFill="1" applyBorder="1" applyAlignment="1"/>
    <xf numFmtId="166" fontId="2" fillId="0" borderId="0" xfId="1" quotePrefix="1" applyNumberFormat="1" applyFont="1" applyFill="1" applyBorder="1" applyAlignment="1"/>
    <xf numFmtId="41" fontId="2" fillId="0" borderId="0" xfId="0" applyNumberFormat="1" applyFont="1"/>
    <xf numFmtId="41" fontId="2" fillId="0" borderId="0" xfId="1" applyNumberFormat="1" applyFont="1" applyFill="1"/>
    <xf numFmtId="166" fontId="2" fillId="0" borderId="0" xfId="1" applyNumberFormat="1" applyFont="1" applyBorder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0" quotePrefix="1" applyNumberFormat="1" applyFont="1"/>
    <xf numFmtId="5" fontId="2" fillId="0" borderId="0" xfId="2" applyNumberFormat="1" applyFont="1" applyBorder="1"/>
    <xf numFmtId="43" fontId="2" fillId="0" borderId="0" xfId="1" applyFont="1" applyBorder="1" applyAlignment="1">
      <alignment horizontal="center"/>
    </xf>
    <xf numFmtId="43" fontId="2" fillId="0" borderId="0" xfId="1" applyFont="1" applyFill="1" applyBorder="1"/>
    <xf numFmtId="41" fontId="2" fillId="0" borderId="0" xfId="1" applyNumberFormat="1" applyFont="1" applyBorder="1"/>
    <xf numFmtId="41" fontId="2" fillId="0" borderId="0" xfId="1" quotePrefix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center"/>
    </xf>
    <xf numFmtId="169" fontId="2" fillId="0" borderId="0" xfId="0" applyNumberFormat="1" applyFont="1"/>
    <xf numFmtId="170" fontId="2" fillId="0" borderId="0" xfId="4" applyNumberFormat="1" applyFont="1"/>
    <xf numFmtId="166" fontId="6" fillId="0" borderId="0" xfId="1" applyNumberFormat="1" applyFont="1" applyFill="1" applyBorder="1" applyAlignment="1">
      <alignment horizontal="center"/>
    </xf>
    <xf numFmtId="0" fontId="2" fillId="0" borderId="0" xfId="0" quotePrefix="1" applyFont="1"/>
    <xf numFmtId="41" fontId="2" fillId="0" borderId="3" xfId="0" applyNumberFormat="1" applyFont="1" applyFill="1" applyBorder="1"/>
    <xf numFmtId="14" fontId="2" fillId="0" borderId="0" xfId="0" applyNumberFormat="1" applyFont="1" applyAlignment="1">
      <alignment horizontal="left"/>
    </xf>
    <xf numFmtId="41" fontId="2" fillId="0" borderId="0" xfId="0" applyNumberFormat="1" applyFont="1" applyFill="1"/>
    <xf numFmtId="41" fontId="2" fillId="0" borderId="0" xfId="1" applyNumberFormat="1" applyFont="1"/>
    <xf numFmtId="0" fontId="8" fillId="0" borderId="0" xfId="0" applyFont="1"/>
    <xf numFmtId="41" fontId="2" fillId="0" borderId="0" xfId="0" applyNumberFormat="1" applyFont="1" applyFill="1" applyBorder="1" applyAlignment="1"/>
    <xf numFmtId="168" fontId="2" fillId="0" borderId="0" xfId="2" applyNumberFormat="1" applyFont="1" applyFill="1"/>
    <xf numFmtId="168" fontId="2" fillId="0" borderId="0" xfId="2" applyNumberFormat="1" applyFont="1"/>
    <xf numFmtId="169" fontId="2" fillId="0" borderId="0" xfId="2" applyNumberFormat="1" applyFont="1" applyFill="1"/>
    <xf numFmtId="169" fontId="2" fillId="0" borderId="0" xfId="2" applyNumberFormat="1" applyFont="1" applyBorder="1" applyAlignment="1">
      <alignment horizontal="right"/>
    </xf>
    <xf numFmtId="41" fontId="2" fillId="0" borderId="0" xfId="0" quotePrefix="1" applyNumberFormat="1" applyFont="1" applyFill="1" applyBorder="1"/>
    <xf numFmtId="166" fontId="2" fillId="0" borderId="0" xfId="1" applyNumberFormat="1" applyFont="1" applyAlignment="1"/>
    <xf numFmtId="49" fontId="2" fillId="0" borderId="0" xfId="0" applyNumberFormat="1" applyFont="1" applyAlignment="1">
      <alignment horizontal="center"/>
    </xf>
    <xf numFmtId="41" fontId="2" fillId="0" borderId="0" xfId="1" applyNumberFormat="1" applyFont="1" applyFill="1" applyBorder="1" applyProtection="1">
      <protection locked="0"/>
    </xf>
    <xf numFmtId="165" fontId="2" fillId="0" borderId="0" xfId="0" applyNumberFormat="1" applyFont="1"/>
    <xf numFmtId="44" fontId="2" fillId="0" borderId="0" xfId="0" applyNumberFormat="1" applyFont="1"/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43" fontId="9" fillId="0" borderId="0" xfId="1" applyNumberFormat="1" applyFont="1"/>
    <xf numFmtId="14" fontId="2" fillId="0" borderId="0" xfId="1" applyNumberFormat="1" applyFont="1" applyBorder="1"/>
    <xf numFmtId="14" fontId="9" fillId="0" borderId="0" xfId="1" applyNumberFormat="1" applyFont="1" applyBorder="1"/>
    <xf numFmtId="166" fontId="9" fillId="0" borderId="0" xfId="1" applyNumberFormat="1" applyFont="1" applyBorder="1"/>
    <xf numFmtId="166" fontId="9" fillId="0" borderId="0" xfId="1" applyNumberFormat="1" applyFont="1"/>
    <xf numFmtId="41" fontId="9" fillId="0" borderId="0" xfId="0" applyNumberFormat="1" applyFont="1"/>
    <xf numFmtId="0" fontId="9" fillId="0" borderId="0" xfId="0" applyFont="1"/>
    <xf numFmtId="0" fontId="9" fillId="0" borderId="0" xfId="0" applyFont="1" applyBorder="1"/>
    <xf numFmtId="166" fontId="2" fillId="0" borderId="3" xfId="1" applyNumberFormat="1" applyFont="1" applyFill="1" applyBorder="1" applyAlignment="1">
      <alignment horizontal="left" indent="2"/>
    </xf>
    <xf numFmtId="169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/>
    </xf>
    <xf numFmtId="3" fontId="2" fillId="0" borderId="0" xfId="0" applyNumberFormat="1" applyFont="1" applyBorder="1"/>
    <xf numFmtId="3" fontId="2" fillId="0" borderId="0" xfId="1" applyNumberFormat="1" applyFont="1" applyBorder="1"/>
    <xf numFmtId="3" fontId="2" fillId="0" borderId="0" xfId="1" applyNumberFormat="1" applyFont="1"/>
    <xf numFmtId="166" fontId="2" fillId="0" borderId="7" xfId="1" applyNumberFormat="1" applyFont="1" applyFill="1" applyBorder="1" applyAlignment="1"/>
    <xf numFmtId="4" fontId="2" fillId="0" borderId="0" xfId="0" applyNumberFormat="1" applyFont="1" applyAlignment="1">
      <alignment wrapText="1"/>
    </xf>
    <xf numFmtId="4" fontId="2" fillId="0" borderId="0" xfId="1" applyNumberFormat="1" applyFont="1" applyBorder="1" applyAlignment="1">
      <alignment wrapText="1"/>
    </xf>
    <xf numFmtId="42" fontId="2" fillId="0" borderId="0" xfId="1" applyNumberFormat="1" applyFont="1" applyFill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Protection="1">
      <protection locked="0"/>
    </xf>
    <xf numFmtId="166" fontId="2" fillId="0" borderId="0" xfId="1" applyNumberFormat="1" applyFont="1" applyFill="1" applyBorder="1" applyAlignment="1">
      <alignment horizontal="right" vertical="top"/>
    </xf>
    <xf numFmtId="166" fontId="2" fillId="0" borderId="3" xfId="1" applyNumberFormat="1" applyFont="1" applyFill="1" applyBorder="1" applyAlignment="1">
      <alignment horizontal="right" vertical="top"/>
    </xf>
    <xf numFmtId="166" fontId="2" fillId="0" borderId="0" xfId="1" quotePrefix="1" applyNumberFormat="1" applyFont="1" applyFill="1" applyBorder="1"/>
    <xf numFmtId="169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 applyBorder="1"/>
    <xf numFmtId="0" fontId="2" fillId="0" borderId="0" xfId="0" applyFont="1" applyBorder="1" applyAlignment="1"/>
    <xf numFmtId="42" fontId="2" fillId="0" borderId="0" xfId="1" applyNumberFormat="1" applyFont="1"/>
    <xf numFmtId="165" fontId="2" fillId="0" borderId="0" xfId="0" quotePrefix="1" applyNumberFormat="1" applyFont="1" applyFill="1" applyBorder="1" applyAlignment="1"/>
    <xf numFmtId="41" fontId="2" fillId="0" borderId="0" xfId="0" quotePrefix="1" applyNumberFormat="1" applyFont="1"/>
    <xf numFmtId="43" fontId="2" fillId="0" borderId="0" xfId="1" applyFont="1" applyFill="1" applyBorder="1" applyProtection="1">
      <protection locked="0"/>
    </xf>
    <xf numFmtId="41" fontId="2" fillId="0" borderId="0" xfId="0" applyNumberFormat="1" applyFont="1" applyFill="1" applyBorder="1" applyAlignment="1">
      <alignment horizontal="left"/>
    </xf>
    <xf numFmtId="41" fontId="2" fillId="0" borderId="0" xfId="0" applyNumberFormat="1" applyFont="1" applyBorder="1" applyAlignment="1">
      <alignment horizontal="left"/>
    </xf>
    <xf numFmtId="165" fontId="2" fillId="0" borderId="8" xfId="2" applyNumberFormat="1" applyFont="1" applyBorder="1"/>
    <xf numFmtId="165" fontId="2" fillId="0" borderId="8" xfId="2" applyNumberFormat="1" applyFont="1" applyBorder="1" applyAlignment="1">
      <alignment horizontal="left" indent="1"/>
    </xf>
    <xf numFmtId="165" fontId="2" fillId="0" borderId="0" xfId="2" applyNumberFormat="1" applyFont="1" applyFill="1"/>
    <xf numFmtId="0" fontId="10" fillId="0" borderId="0" xfId="0" applyFont="1"/>
    <xf numFmtId="165" fontId="10" fillId="0" borderId="0" xfId="2" applyNumberFormat="1" applyFont="1"/>
    <xf numFmtId="166" fontId="10" fillId="0" borderId="0" xfId="1" applyNumberFormat="1" applyFont="1"/>
    <xf numFmtId="43" fontId="10" fillId="0" borderId="0" xfId="1" applyFont="1"/>
    <xf numFmtId="10" fontId="10" fillId="0" borderId="0" xfId="4" applyNumberFormat="1" applyFont="1"/>
    <xf numFmtId="41" fontId="10" fillId="0" borderId="0" xfId="0" applyNumberFormat="1" applyFont="1"/>
    <xf numFmtId="166" fontId="10" fillId="0" borderId="0" xfId="1" applyNumberFormat="1" applyFont="1" applyBorder="1"/>
    <xf numFmtId="10" fontId="10" fillId="0" borderId="0" xfId="0" applyNumberFormat="1" applyFont="1"/>
    <xf numFmtId="0" fontId="10" fillId="0" borderId="0" xfId="0" applyFont="1" applyFill="1" applyBorder="1"/>
    <xf numFmtId="170" fontId="10" fillId="0" borderId="0" xfId="0" applyNumberFormat="1" applyFont="1"/>
    <xf numFmtId="165" fontId="10" fillId="0" borderId="0" xfId="0" applyNumberFormat="1" applyFont="1"/>
    <xf numFmtId="42" fontId="10" fillId="0" borderId="0" xfId="2" applyNumberFormat="1" applyFont="1" applyBorder="1"/>
    <xf numFmtId="172" fontId="10" fillId="0" borderId="9" xfId="0" applyNumberFormat="1" applyFont="1" applyBorder="1"/>
    <xf numFmtId="166" fontId="10" fillId="0" borderId="9" xfId="1" applyNumberFormat="1" applyFont="1" applyBorder="1"/>
    <xf numFmtId="3" fontId="11" fillId="0" borderId="0" xfId="0" applyNumberFormat="1" applyFont="1"/>
    <xf numFmtId="42" fontId="2" fillId="0" borderId="0" xfId="0" applyNumberFormat="1" applyFont="1" applyFill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6" fontId="2" fillId="0" borderId="3" xfId="1" applyNumberFormat="1" applyFont="1" applyBorder="1" applyAlignment="1">
      <alignment horizontal="center"/>
    </xf>
    <xf numFmtId="166" fontId="2" fillId="0" borderId="5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6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0" xfId="1" applyNumberFormat="1" applyFont="1" applyBorder="1" applyAlignment="1">
      <alignment horizontal="center" wrapText="1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 vertical="top" wrapText="1"/>
    </xf>
    <xf numFmtId="166" fontId="2" fillId="0" borderId="3" xfId="1" applyNumberFormat="1" applyFont="1" applyFill="1" applyBorder="1" applyAlignment="1">
      <alignment horizontal="center" vertical="top" wrapText="1"/>
    </xf>
    <xf numFmtId="166" fontId="2" fillId="0" borderId="6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7" xfId="1" applyNumberFormat="1" applyFont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left" vertical="top" wrapText="1"/>
    </xf>
    <xf numFmtId="166" fontId="2" fillId="0" borderId="0" xfId="1" applyNumberFormat="1" applyFont="1" applyFill="1" applyBorder="1" applyAlignment="1">
      <alignment horizontal="left" vertical="top" wrapText="1"/>
    </xf>
    <xf numFmtId="166" fontId="2" fillId="0" borderId="7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6" fontId="2" fillId="0" borderId="4" xfId="1" applyNumberFormat="1" applyFont="1" applyFill="1" applyBorder="1" applyAlignment="1">
      <alignment horizontal="center"/>
    </xf>
    <xf numFmtId="166" fontId="2" fillId="0" borderId="4" xfId="1" applyNumberFormat="1" applyFont="1" applyBorder="1" applyAlignment="1">
      <alignment horizontal="center"/>
    </xf>
    <xf numFmtId="166" fontId="2" fillId="0" borderId="5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6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7" xfId="1" applyNumberFormat="1" applyFont="1" applyBorder="1" applyAlignment="1">
      <alignment horizont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left"/>
    </xf>
    <xf numFmtId="166" fontId="2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center" vertical="top" wrapText="1"/>
    </xf>
    <xf numFmtId="166" fontId="2" fillId="0" borderId="0" xfId="1" applyNumberFormat="1" applyFont="1" applyFill="1" applyBorder="1" applyAlignment="1">
      <alignment horizontal="center" vertical="top" wrapText="1"/>
    </xf>
    <xf numFmtId="166" fontId="2" fillId="0" borderId="7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horizontal="left" vertical="top"/>
    </xf>
    <xf numFmtId="166" fontId="2" fillId="0" borderId="7" xfId="1" applyNumberFormat="1" applyFont="1" applyFill="1" applyBorder="1" applyAlignment="1">
      <alignment horizontal="right"/>
    </xf>
    <xf numFmtId="166" fontId="2" fillId="0" borderId="5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6" fontId="2" fillId="0" borderId="7" xfId="1" applyNumberFormat="1" applyFont="1" applyFill="1" applyBorder="1" applyAlignment="1">
      <alignment horizontal="left" wrapText="1"/>
    </xf>
    <xf numFmtId="166" fontId="11" fillId="0" borderId="0" xfId="1" applyNumberFormat="1" applyFont="1" applyFill="1" applyBorder="1"/>
    <xf numFmtId="166" fontId="2" fillId="0" borderId="7" xfId="1" applyNumberFormat="1" applyFont="1" applyFill="1" applyBorder="1"/>
    <xf numFmtId="0" fontId="2" fillId="0" borderId="5" xfId="0" applyFont="1" applyBorder="1"/>
    <xf numFmtId="0" fontId="6" fillId="0" borderId="0" xfId="0" applyFont="1" applyFill="1"/>
    <xf numFmtId="0" fontId="2" fillId="0" borderId="0" xfId="3" applyFont="1" applyAlignment="1">
      <alignment horizontal="center"/>
    </xf>
    <xf numFmtId="166" fontId="2" fillId="0" borderId="0" xfId="1" quotePrefix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66" fontId="2" fillId="0" borderId="3" xfId="1" applyNumberFormat="1" applyFont="1" applyBorder="1" applyAlignment="1">
      <alignment horizontal="left" indent="7"/>
    </xf>
    <xf numFmtId="166" fontId="2" fillId="0" borderId="7" xfId="1" applyNumberFormat="1" applyFont="1" applyBorder="1"/>
    <xf numFmtId="166" fontId="2" fillId="0" borderId="7" xfId="1" applyNumberFormat="1" applyFont="1" applyFill="1" applyBorder="1" applyAlignment="1">
      <alignment horizontal="left"/>
    </xf>
    <xf numFmtId="0" fontId="2" fillId="0" borderId="7" xfId="0" applyFont="1" applyFill="1" applyBorder="1"/>
    <xf numFmtId="0" fontId="2" fillId="0" borderId="7" xfId="0" applyFont="1" applyBorder="1"/>
    <xf numFmtId="0" fontId="0" fillId="0" borderId="5" xfId="0" applyBorder="1"/>
    <xf numFmtId="0" fontId="0" fillId="0" borderId="2" xfId="0" applyBorder="1"/>
    <xf numFmtId="9" fontId="10" fillId="2" borderId="0" xfId="4" applyNumberFormat="1" applyFont="1" applyFill="1"/>
    <xf numFmtId="9" fontId="10" fillId="0" borderId="0" xfId="4" applyNumberFormat="1" applyFont="1"/>
    <xf numFmtId="166" fontId="2" fillId="0" borderId="7" xfId="0" applyNumberFormat="1" applyFont="1" applyBorder="1"/>
    <xf numFmtId="166" fontId="2" fillId="0" borderId="3" xfId="0" applyNumberFormat="1" applyFont="1" applyBorder="1"/>
    <xf numFmtId="168" fontId="2" fillId="0" borderId="3" xfId="0" applyNumberFormat="1" applyFont="1" applyBorder="1"/>
  </cellXfs>
  <cellStyles count="6">
    <cellStyle name="Comma" xfId="1" builtinId="3"/>
    <cellStyle name="Currency" xfId="2" builtinId="4"/>
    <cellStyle name="Normal" xfId="0" builtinId="0"/>
    <cellStyle name="Normal 2" xfId="5" xr:uid="{00000000-0005-0000-0000-000003000000}"/>
    <cellStyle name="Normal_AFR FY 2001_9-30-02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10873436152617368"/>
          <c:y val="0.19840036124516697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70D-4AC9-B815-1653F3415FB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70D-4AC9-B815-1653F3415FB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70D-4AC9-B815-1653F3415FB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70D-4AC9-B815-1653F3415FB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70D-4AC9-B815-1653F3415FB0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expbyobj!$A$79:$A$85</c:f>
            </c:multiLvlStrRef>
          </c:cat>
          <c:val>
            <c:numRef>
              <c:f>expbyobj!$B$79:$B$85</c:f>
            </c:numRef>
          </c:val>
          <c:extLst>
            <c:ext xmlns:c16="http://schemas.microsoft.com/office/drawing/2014/chart" uri="{C3380CC4-5D6E-409C-BE32-E72D297353CC}">
              <c16:uniqueId val="{0000000A-070D-4AC9-B815-1653F3415FB0}"/>
            </c:ext>
          </c:extLst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expbyobj!$A$79:$A$85</c:f>
            </c:multiLvlStrRef>
          </c:cat>
          <c:val>
            <c:numRef>
              <c:f>expbyobj!$C$79:$C$85</c:f>
            </c:numRef>
          </c:val>
          <c:extLst>
            <c:ext xmlns:c16="http://schemas.microsoft.com/office/drawing/2014/chart" uri="{C3380CC4-5D6E-409C-BE32-E72D297353CC}">
              <c16:uniqueId val="{0000000B-070D-4AC9-B815-1653F3415FB0}"/>
            </c:ext>
          </c:extLst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588495265800479E-2"/>
          <c:y val="0.58000570351241298"/>
          <c:w val="0.87753346107047459"/>
          <c:h val="0.417118141922400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425450</xdr:colOff>
      <xdr:row>90</xdr:row>
      <xdr:rowOff>63500</xdr:rowOff>
    </xdr:from>
    <xdr:to>
      <xdr:col>6</xdr:col>
      <xdr:colOff>914400</xdr:colOff>
      <xdr:row>109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138"/>
  <sheetViews>
    <sheetView showGridLines="0" tabSelected="1" zoomScaleNormal="100" zoomScaleSheetLayoutView="93" workbookViewId="0">
      <selection activeCell="M3" sqref="M3"/>
    </sheetView>
  </sheetViews>
  <sheetFormatPr defaultColWidth="9.140625" defaultRowHeight="12.75" x14ac:dyDescent="0.2"/>
  <cols>
    <col min="1" max="1" width="15.140625" style="1" customWidth="1"/>
    <col min="2" max="2" width="17.28515625" style="1" customWidth="1"/>
    <col min="3" max="3" width="17.28515625" style="1" bestFit="1" customWidth="1"/>
    <col min="4" max="4" width="15.5703125" style="1" bestFit="1" customWidth="1"/>
    <col min="5" max="5" width="15.28515625" style="1" customWidth="1"/>
    <col min="6" max="6" width="16" style="1" customWidth="1"/>
    <col min="7" max="7" width="16.140625" style="1" customWidth="1"/>
    <col min="8" max="8" width="17.5703125" style="1" customWidth="1"/>
    <col min="9" max="9" width="13.7109375" style="1" customWidth="1"/>
    <col min="10" max="10" width="15.140625" style="1" customWidth="1"/>
    <col min="11" max="11" width="14.7109375" style="1" customWidth="1"/>
    <col min="12" max="12" width="3.42578125" style="1" customWidth="1"/>
    <col min="13" max="13" width="14.85546875" style="1" customWidth="1"/>
    <col min="14" max="14" width="15.42578125" style="1" customWidth="1"/>
    <col min="15" max="15" width="17.5703125" style="1" customWidth="1"/>
    <col min="16" max="16" width="14.7109375" style="1" customWidth="1"/>
    <col min="17" max="17" width="14.140625" style="1" customWidth="1"/>
    <col min="18" max="18" width="19.5703125" style="1" customWidth="1"/>
    <col min="19" max="19" width="19.42578125" style="1" bestFit="1" customWidth="1"/>
    <col min="20" max="20" width="18.85546875" style="1" customWidth="1"/>
    <col min="21" max="21" width="15" style="1" customWidth="1"/>
    <col min="22" max="22" width="15.140625" style="1" bestFit="1" customWidth="1"/>
    <col min="23" max="23" width="14.5703125" style="1" customWidth="1"/>
    <col min="24" max="24" width="17.7109375" style="1" bestFit="1" customWidth="1"/>
    <col min="25" max="26" width="9.140625" style="1"/>
    <col min="27" max="27" width="14.85546875" style="1" bestFit="1" customWidth="1"/>
    <col min="28" max="28" width="12.28515625" style="1" bestFit="1" customWidth="1"/>
    <col min="29" max="29" width="14" style="1" bestFit="1" customWidth="1"/>
    <col min="30" max="30" width="13.85546875" style="1" bestFit="1" customWidth="1"/>
    <col min="31" max="16384" width="9.140625" style="1"/>
  </cols>
  <sheetData>
    <row r="1" spans="1:27" x14ac:dyDescent="0.2">
      <c r="B1" s="227"/>
      <c r="C1" s="227"/>
      <c r="D1" s="227"/>
      <c r="E1" s="227"/>
      <c r="F1" s="227" t="s">
        <v>128</v>
      </c>
      <c r="G1" s="227"/>
      <c r="H1" s="227"/>
      <c r="I1" s="227"/>
      <c r="J1" s="227"/>
      <c r="K1" s="227"/>
      <c r="N1" s="281"/>
      <c r="O1" s="281"/>
      <c r="P1" s="281"/>
      <c r="Q1" s="281"/>
      <c r="R1" s="281"/>
      <c r="S1" s="281" t="s">
        <v>141</v>
      </c>
      <c r="T1" s="281"/>
      <c r="U1" s="281"/>
      <c r="V1" s="281"/>
      <c r="W1" s="281"/>
      <c r="X1" s="281"/>
      <c r="AA1" s="186"/>
    </row>
    <row r="2" spans="1:27" x14ac:dyDescent="0.2">
      <c r="B2" s="67"/>
    </row>
    <row r="3" spans="1:27" x14ac:dyDescent="0.2">
      <c r="A3" s="227"/>
      <c r="B3" s="227"/>
      <c r="C3" s="227"/>
      <c r="D3" s="227"/>
      <c r="E3" s="227" t="s">
        <v>261</v>
      </c>
      <c r="F3" s="227"/>
      <c r="G3" s="227"/>
      <c r="H3" s="227"/>
      <c r="I3" s="227"/>
      <c r="J3" s="227"/>
      <c r="K3" s="227"/>
      <c r="L3" s="2"/>
      <c r="M3" s="227"/>
      <c r="N3" s="227"/>
      <c r="O3" s="227"/>
      <c r="P3" s="227"/>
      <c r="Q3" s="282" t="s">
        <v>262</v>
      </c>
      <c r="R3" s="282"/>
      <c r="S3" s="227"/>
      <c r="T3" s="227"/>
      <c r="U3" s="227"/>
      <c r="V3" s="227"/>
      <c r="W3" s="227"/>
      <c r="X3" s="227"/>
    </row>
    <row r="4" spans="1:27" ht="13.5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7" ht="12.95" customHeight="1" thickTop="1" x14ac:dyDescent="0.2">
      <c r="A5" s="2"/>
      <c r="B5" s="2"/>
      <c r="C5" s="2"/>
      <c r="D5" s="2"/>
      <c r="E5" s="2"/>
      <c r="F5" s="2"/>
      <c r="G5" s="2"/>
      <c r="H5" s="2"/>
      <c r="I5" s="2"/>
      <c r="J5" s="175"/>
      <c r="K5" s="175"/>
      <c r="L5" s="175"/>
      <c r="M5" s="2"/>
      <c r="N5" s="175"/>
      <c r="O5" s="175"/>
      <c r="P5" s="175"/>
      <c r="Q5" s="175"/>
      <c r="R5" s="240"/>
      <c r="S5" s="232"/>
      <c r="T5" s="232"/>
      <c r="U5" s="234"/>
      <c r="V5" s="235"/>
      <c r="W5" s="235"/>
      <c r="X5" s="228"/>
    </row>
    <row r="6" spans="1:27" s="173" customFormat="1" x14ac:dyDescent="0.2">
      <c r="A6" s="4"/>
      <c r="D6" s="231"/>
      <c r="E6" s="231"/>
      <c r="F6" s="231"/>
      <c r="G6" s="231" t="s">
        <v>126</v>
      </c>
      <c r="H6" s="231"/>
      <c r="I6" s="231"/>
      <c r="J6" s="231"/>
      <c r="K6" s="231"/>
      <c r="L6" s="175"/>
      <c r="M6" s="70"/>
      <c r="N6" s="301"/>
      <c r="O6" s="301" t="s">
        <v>235</v>
      </c>
      <c r="P6" s="301"/>
      <c r="Q6" s="301"/>
      <c r="R6" s="301"/>
      <c r="S6" s="233"/>
      <c r="T6" s="233"/>
      <c r="U6" s="236"/>
      <c r="V6" s="236"/>
      <c r="W6" s="236"/>
      <c r="X6" s="229"/>
    </row>
    <row r="7" spans="1:27" s="173" customFormat="1" ht="25.5" x14ac:dyDescent="0.2">
      <c r="A7" s="5" t="s">
        <v>37</v>
      </c>
      <c r="B7" s="175" t="s">
        <v>120</v>
      </c>
      <c r="C7" s="175" t="s">
        <v>121</v>
      </c>
      <c r="G7" s="175"/>
      <c r="H7" s="175"/>
      <c r="I7" s="175"/>
      <c r="J7" s="175" t="s">
        <v>64</v>
      </c>
      <c r="K7" s="175"/>
      <c r="L7" s="175"/>
      <c r="M7" s="4" t="s">
        <v>37</v>
      </c>
      <c r="N7" s="175"/>
      <c r="O7" s="175"/>
      <c r="P7" s="175"/>
      <c r="Q7" s="48"/>
      <c r="R7" s="48"/>
      <c r="S7" s="233"/>
      <c r="T7" s="233"/>
      <c r="U7" s="236"/>
      <c r="V7" s="236"/>
      <c r="W7" s="236"/>
      <c r="X7" s="229" t="s">
        <v>233</v>
      </c>
      <c r="AA7" s="1"/>
    </row>
    <row r="8" spans="1:27" s="173" customFormat="1" ht="21.95" customHeight="1" x14ac:dyDescent="0.2">
      <c r="A8" s="5" t="s">
        <v>38</v>
      </c>
      <c r="B8" s="48" t="s">
        <v>190</v>
      </c>
      <c r="C8" s="48" t="s">
        <v>122</v>
      </c>
      <c r="D8" s="175"/>
      <c r="E8" s="175" t="s">
        <v>123</v>
      </c>
      <c r="F8" s="175"/>
      <c r="G8" s="175" t="s">
        <v>63</v>
      </c>
      <c r="H8" s="175" t="s">
        <v>260</v>
      </c>
      <c r="I8" s="175" t="s">
        <v>66</v>
      </c>
      <c r="J8" s="175" t="s">
        <v>109</v>
      </c>
      <c r="K8" s="175" t="s">
        <v>76</v>
      </c>
      <c r="L8" s="175"/>
      <c r="M8" s="4" t="s">
        <v>38</v>
      </c>
      <c r="N8" s="175" t="s">
        <v>78</v>
      </c>
      <c r="O8" s="247" t="s">
        <v>84</v>
      </c>
      <c r="P8" s="175" t="s">
        <v>85</v>
      </c>
      <c r="Q8" s="175" t="s">
        <v>115</v>
      </c>
      <c r="R8" s="240" t="s">
        <v>284</v>
      </c>
      <c r="S8" s="274" t="s">
        <v>236</v>
      </c>
      <c r="T8" s="233" t="s">
        <v>259</v>
      </c>
      <c r="U8" s="237"/>
      <c r="V8" s="237" t="s">
        <v>124</v>
      </c>
      <c r="W8" s="237"/>
      <c r="X8" s="242" t="s">
        <v>234</v>
      </c>
    </row>
    <row r="9" spans="1:27" s="173" customFormat="1" ht="13.5" thickBot="1" x14ac:dyDescent="0.25">
      <c r="A9" s="6" t="s">
        <v>39</v>
      </c>
      <c r="B9" s="174" t="s">
        <v>187</v>
      </c>
      <c r="C9" s="174" t="s">
        <v>107</v>
      </c>
      <c r="D9" s="174" t="s">
        <v>12</v>
      </c>
      <c r="E9" s="174" t="s">
        <v>12</v>
      </c>
      <c r="F9" s="49" t="s">
        <v>108</v>
      </c>
      <c r="G9" s="174" t="s">
        <v>38</v>
      </c>
      <c r="H9" s="174" t="s">
        <v>4</v>
      </c>
      <c r="I9" s="174" t="s">
        <v>4</v>
      </c>
      <c r="J9" s="174" t="s">
        <v>110</v>
      </c>
      <c r="K9" s="174" t="s">
        <v>77</v>
      </c>
      <c r="L9" s="175"/>
      <c r="M9" s="7" t="s">
        <v>39</v>
      </c>
      <c r="N9" s="174" t="s">
        <v>77</v>
      </c>
      <c r="O9" s="58" t="s">
        <v>8</v>
      </c>
      <c r="P9" s="174" t="s">
        <v>4</v>
      </c>
      <c r="Q9" s="174" t="s">
        <v>114</v>
      </c>
      <c r="R9" s="239" t="s">
        <v>285</v>
      </c>
      <c r="S9" s="252" t="s">
        <v>256</v>
      </c>
      <c r="T9" s="230" t="s">
        <v>107</v>
      </c>
      <c r="U9" s="174" t="s">
        <v>103</v>
      </c>
      <c r="V9" s="174" t="s">
        <v>98</v>
      </c>
      <c r="W9" s="174" t="s">
        <v>7</v>
      </c>
      <c r="X9" s="230"/>
    </row>
    <row r="10" spans="1:27" s="185" customFormat="1" x14ac:dyDescent="0.2">
      <c r="A10" s="4" t="s">
        <v>13</v>
      </c>
      <c r="B10" s="60">
        <f>SUM(B12:B39)</f>
        <v>16122131911</v>
      </c>
      <c r="C10" s="124">
        <f>SUM(C12:C39)</f>
        <v>14061630174</v>
      </c>
      <c r="D10" s="124">
        <f>SUM(D12:D39)</f>
        <v>385171116</v>
      </c>
      <c r="E10" s="124">
        <f t="shared" ref="E10:K10" si="0">SUM(E12:E39)</f>
        <v>856795385</v>
      </c>
      <c r="F10" s="124">
        <f t="shared" si="0"/>
        <v>5965351172</v>
      </c>
      <c r="G10" s="124">
        <f t="shared" si="0"/>
        <v>1812825044</v>
      </c>
      <c r="H10" s="124">
        <f t="shared" si="0"/>
        <v>123421654</v>
      </c>
      <c r="I10" s="124">
        <f t="shared" si="0"/>
        <v>83132076</v>
      </c>
      <c r="J10" s="124">
        <f t="shared" si="0"/>
        <v>558149381</v>
      </c>
      <c r="K10" s="124">
        <f t="shared" si="0"/>
        <v>842340033</v>
      </c>
      <c r="L10" s="124"/>
      <c r="M10" s="62" t="s">
        <v>13</v>
      </c>
      <c r="N10" s="124">
        <f t="shared" ref="N10:X10" si="1">SUM(N12:N39)</f>
        <v>293182098</v>
      </c>
      <c r="O10" s="124">
        <f t="shared" si="1"/>
        <v>3016528462</v>
      </c>
      <c r="P10" s="124">
        <f t="shared" si="1"/>
        <v>21425120</v>
      </c>
      <c r="Q10" s="124">
        <f t="shared" si="1"/>
        <v>70276856</v>
      </c>
      <c r="R10" s="124">
        <f t="shared" si="1"/>
        <v>33031777</v>
      </c>
      <c r="S10" s="124">
        <f t="shared" si="1"/>
        <v>283070702</v>
      </c>
      <c r="T10" s="124">
        <f t="shared" si="1"/>
        <v>1259405080</v>
      </c>
      <c r="U10" s="124">
        <f t="shared" si="1"/>
        <v>185622478</v>
      </c>
      <c r="V10" s="124">
        <f t="shared" si="1"/>
        <v>385201300</v>
      </c>
      <c r="W10" s="124">
        <f t="shared" si="1"/>
        <v>332403477</v>
      </c>
      <c r="X10" s="124">
        <f t="shared" si="1"/>
        <v>0</v>
      </c>
      <c r="Y10" s="199"/>
    </row>
    <row r="11" spans="1:27" x14ac:dyDescent="0.2">
      <c r="A11" s="4"/>
      <c r="B11" s="4"/>
      <c r="C11" s="4"/>
      <c r="D11" s="33"/>
      <c r="E11" s="33"/>
      <c r="F11" s="33"/>
      <c r="G11" s="33"/>
      <c r="H11" s="33"/>
      <c r="I11" s="33"/>
      <c r="J11" s="33"/>
      <c r="K11" s="33"/>
      <c r="L11" s="33"/>
      <c r="M11" s="32"/>
      <c r="N11" s="24"/>
      <c r="O11" s="24"/>
      <c r="P11" s="24"/>
      <c r="Q11" s="24"/>
      <c r="R11" s="33"/>
      <c r="S11" s="24"/>
      <c r="T11" s="24"/>
      <c r="U11" s="24"/>
      <c r="V11" s="24"/>
      <c r="W11" s="24"/>
      <c r="X11" s="96"/>
      <c r="Y11" s="24"/>
    </row>
    <row r="12" spans="1:27" x14ac:dyDescent="0.2">
      <c r="A12" s="4" t="s">
        <v>14</v>
      </c>
      <c r="B12" s="4">
        <f>+C12+S12+T12+U12+W12</f>
        <v>134623291</v>
      </c>
      <c r="C12" s="4">
        <f>SUM(D12:R12)</f>
        <v>127407814</v>
      </c>
      <c r="D12" s="33">
        <v>2176882</v>
      </c>
      <c r="E12" s="33">
        <v>7282773</v>
      </c>
      <c r="F12" s="33">
        <v>55738665</v>
      </c>
      <c r="G12" s="33">
        <v>18364608</v>
      </c>
      <c r="H12" s="33">
        <v>582730</v>
      </c>
      <c r="I12" s="33">
        <v>678818</v>
      </c>
      <c r="J12" s="33">
        <v>5833279</v>
      </c>
      <c r="K12" s="33">
        <v>8390700</v>
      </c>
      <c r="L12" s="94"/>
      <c r="M12" s="32" t="s">
        <v>14</v>
      </c>
      <c r="N12" s="24">
        <v>2095400</v>
      </c>
      <c r="O12" s="24">
        <v>24283677</v>
      </c>
      <c r="P12" s="24">
        <v>765998</v>
      </c>
      <c r="Q12" s="24">
        <v>223965</v>
      </c>
      <c r="R12" s="33">
        <v>990319</v>
      </c>
      <c r="S12" s="33">
        <v>4176010</v>
      </c>
      <c r="T12" s="33">
        <v>2631110</v>
      </c>
      <c r="U12" s="33">
        <v>408357</v>
      </c>
      <c r="V12" s="33">
        <v>876182</v>
      </c>
      <c r="W12" s="24">
        <v>0</v>
      </c>
      <c r="X12" s="69">
        <v>0</v>
      </c>
      <c r="Y12" s="24"/>
    </row>
    <row r="13" spans="1:27" x14ac:dyDescent="0.2">
      <c r="A13" s="4" t="s">
        <v>15</v>
      </c>
      <c r="B13" s="4">
        <f t="shared" ref="B13:B39" si="2">+C13+S13+T13+U13+W13</f>
        <v>1403360537</v>
      </c>
      <c r="C13" s="4">
        <f t="shared" ref="C13:C39" si="3">SUM(D13:R13)</f>
        <v>1244353450</v>
      </c>
      <c r="D13" s="33">
        <v>38777974</v>
      </c>
      <c r="E13" s="33">
        <v>72112766</v>
      </c>
      <c r="F13" s="33">
        <v>554215354</v>
      </c>
      <c r="G13" s="33">
        <v>150177517</v>
      </c>
      <c r="H13" s="33">
        <v>10347985</v>
      </c>
      <c r="I13" s="33">
        <v>408318</v>
      </c>
      <c r="J13" s="33">
        <v>46608178</v>
      </c>
      <c r="K13" s="33">
        <v>86068536</v>
      </c>
      <c r="L13" s="109"/>
      <c r="M13" s="4" t="s">
        <v>15</v>
      </c>
      <c r="N13" s="24">
        <v>25292212</v>
      </c>
      <c r="O13" s="24">
        <v>250607137</v>
      </c>
      <c r="P13" s="24">
        <v>465493</v>
      </c>
      <c r="Q13" s="24">
        <v>5040247</v>
      </c>
      <c r="R13" s="33">
        <v>4231733</v>
      </c>
      <c r="S13" s="33">
        <v>26710727</v>
      </c>
      <c r="T13" s="33">
        <v>99548733</v>
      </c>
      <c r="U13" s="33">
        <v>32747627</v>
      </c>
      <c r="V13" s="33">
        <v>50426958</v>
      </c>
      <c r="W13" s="24">
        <v>0</v>
      </c>
      <c r="X13" s="69">
        <v>0</v>
      </c>
    </row>
    <row r="14" spans="1:27" x14ac:dyDescent="0.2">
      <c r="A14" s="2" t="s">
        <v>16</v>
      </c>
      <c r="B14" s="4">
        <f t="shared" si="2"/>
        <v>1550090197</v>
      </c>
      <c r="C14" s="4">
        <f t="shared" si="3"/>
        <v>1342815900</v>
      </c>
      <c r="D14" s="33">
        <v>53586116</v>
      </c>
      <c r="E14" s="33">
        <v>82910925</v>
      </c>
      <c r="F14" s="33">
        <v>586612689</v>
      </c>
      <c r="G14" s="33">
        <v>178718441</v>
      </c>
      <c r="H14" s="33">
        <v>17884509</v>
      </c>
      <c r="I14" s="33">
        <v>5369938</v>
      </c>
      <c r="J14" s="33">
        <v>29688124</v>
      </c>
      <c r="K14" s="33">
        <v>58490271</v>
      </c>
      <c r="L14" s="109"/>
      <c r="M14" s="2" t="s">
        <v>16</v>
      </c>
      <c r="N14" s="24">
        <v>27081878</v>
      </c>
      <c r="O14" s="24">
        <v>267817348</v>
      </c>
      <c r="P14" s="24">
        <v>1521388</v>
      </c>
      <c r="Q14" s="24">
        <v>32221444</v>
      </c>
      <c r="R14" s="33">
        <v>912829</v>
      </c>
      <c r="S14" s="33">
        <v>23188266</v>
      </c>
      <c r="T14" s="33">
        <v>179988872</v>
      </c>
      <c r="U14" s="33">
        <v>4097159</v>
      </c>
      <c r="V14" s="33">
        <v>13048832</v>
      </c>
      <c r="W14" s="24">
        <v>0</v>
      </c>
      <c r="X14" s="69">
        <v>0</v>
      </c>
    </row>
    <row r="15" spans="1:27" x14ac:dyDescent="0.2">
      <c r="A15" s="2" t="s">
        <v>17</v>
      </c>
      <c r="B15" s="4">
        <f t="shared" si="2"/>
        <v>1845050474</v>
      </c>
      <c r="C15" s="4">
        <f t="shared" si="3"/>
        <v>1698916375</v>
      </c>
      <c r="D15" s="33">
        <v>66864487</v>
      </c>
      <c r="E15" s="33">
        <v>103123264</v>
      </c>
      <c r="F15" s="33">
        <v>693654699</v>
      </c>
      <c r="G15" s="33">
        <v>241083946</v>
      </c>
      <c r="H15" s="33">
        <v>16765129</v>
      </c>
      <c r="I15" s="33">
        <v>17326010</v>
      </c>
      <c r="J15" s="33">
        <v>66230945</v>
      </c>
      <c r="K15" s="33">
        <v>101755446</v>
      </c>
      <c r="L15" s="109"/>
      <c r="M15" s="2" t="s">
        <v>17</v>
      </c>
      <c r="N15" s="24">
        <v>42427399</v>
      </c>
      <c r="O15" s="24">
        <v>344855496</v>
      </c>
      <c r="P15" s="24">
        <v>355487</v>
      </c>
      <c r="Q15" s="24">
        <v>4474067</v>
      </c>
      <c r="R15" s="33">
        <v>0</v>
      </c>
      <c r="S15" s="33">
        <v>34781529</v>
      </c>
      <c r="T15" s="33">
        <v>85800902</v>
      </c>
      <c r="U15" s="33">
        <v>25551668</v>
      </c>
      <c r="V15" s="33">
        <v>42320000</v>
      </c>
      <c r="W15" s="24">
        <v>0</v>
      </c>
      <c r="X15" s="69">
        <v>0</v>
      </c>
    </row>
    <row r="16" spans="1:27" x14ac:dyDescent="0.2">
      <c r="A16" s="2" t="s">
        <v>18</v>
      </c>
      <c r="B16" s="4">
        <f t="shared" si="2"/>
        <v>245344514</v>
      </c>
      <c r="C16" s="4">
        <f t="shared" si="3"/>
        <v>234448309</v>
      </c>
      <c r="D16" s="33">
        <v>6843211</v>
      </c>
      <c r="E16" s="33">
        <v>11886187</v>
      </c>
      <c r="F16" s="33">
        <v>99092205</v>
      </c>
      <c r="G16" s="33">
        <v>28635495</v>
      </c>
      <c r="H16" s="33">
        <v>2496720</v>
      </c>
      <c r="I16" s="33">
        <v>1743945</v>
      </c>
      <c r="J16" s="33">
        <v>13702332</v>
      </c>
      <c r="K16" s="33">
        <v>15052295</v>
      </c>
      <c r="L16" s="98"/>
      <c r="M16" s="2" t="s">
        <v>18</v>
      </c>
      <c r="N16" s="24">
        <v>3287898</v>
      </c>
      <c r="O16" s="24">
        <v>48330599</v>
      </c>
      <c r="P16" s="24">
        <v>1377152</v>
      </c>
      <c r="Q16" s="24">
        <v>716854</v>
      </c>
      <c r="R16" s="33">
        <v>1283416</v>
      </c>
      <c r="S16" s="33">
        <v>3600343</v>
      </c>
      <c r="T16" s="33">
        <v>6125860</v>
      </c>
      <c r="U16" s="33">
        <v>1170002</v>
      </c>
      <c r="V16" s="33">
        <v>4216867</v>
      </c>
      <c r="W16" s="24">
        <v>0</v>
      </c>
      <c r="X16" s="69">
        <v>0</v>
      </c>
    </row>
    <row r="17" spans="1:30" x14ac:dyDescent="0.2">
      <c r="A17" s="2"/>
      <c r="B17" s="4"/>
      <c r="C17" s="4"/>
      <c r="D17" s="2"/>
      <c r="E17" s="2"/>
      <c r="F17" s="33"/>
      <c r="G17" s="2"/>
      <c r="H17" s="2"/>
      <c r="I17" s="2"/>
      <c r="J17" s="2"/>
      <c r="K17" s="2"/>
      <c r="L17" s="98"/>
      <c r="M17" s="2"/>
      <c r="Q17" s="24"/>
      <c r="R17" s="2"/>
      <c r="S17" s="33"/>
      <c r="T17" s="33"/>
      <c r="U17" s="33"/>
      <c r="V17" s="33"/>
      <c r="X17" s="69"/>
    </row>
    <row r="18" spans="1:30" x14ac:dyDescent="0.2">
      <c r="A18" s="2" t="s">
        <v>19</v>
      </c>
      <c r="B18" s="4">
        <f t="shared" si="2"/>
        <v>88114323</v>
      </c>
      <c r="C18" s="4">
        <f t="shared" si="3"/>
        <v>89529325</v>
      </c>
      <c r="D18" s="33">
        <v>2225143</v>
      </c>
      <c r="E18" s="33">
        <v>5433365</v>
      </c>
      <c r="F18" s="33">
        <v>40341232</v>
      </c>
      <c r="G18" s="33">
        <v>7899710</v>
      </c>
      <c r="H18" s="33">
        <v>725371</v>
      </c>
      <c r="I18" s="33">
        <v>946874</v>
      </c>
      <c r="J18" s="33">
        <v>4542147</v>
      </c>
      <c r="K18" s="33">
        <v>6764356</v>
      </c>
      <c r="L18" s="98"/>
      <c r="M18" s="2" t="s">
        <v>19</v>
      </c>
      <c r="N18" s="24">
        <v>1321834</v>
      </c>
      <c r="O18" s="24">
        <v>18298293</v>
      </c>
      <c r="P18" s="24">
        <v>423888</v>
      </c>
      <c r="Q18" s="24">
        <v>286405</v>
      </c>
      <c r="R18" s="33">
        <v>320707</v>
      </c>
      <c r="S18" s="33">
        <v>3519506</v>
      </c>
      <c r="T18" s="33">
        <v>-4934508</v>
      </c>
      <c r="U18" s="33">
        <v>0</v>
      </c>
      <c r="V18" s="33">
        <v>0</v>
      </c>
      <c r="W18" s="24">
        <v>0</v>
      </c>
      <c r="X18" s="69">
        <v>0</v>
      </c>
    </row>
    <row r="19" spans="1:30" x14ac:dyDescent="0.2">
      <c r="A19" s="2" t="s">
        <v>20</v>
      </c>
      <c r="B19" s="4">
        <f t="shared" si="2"/>
        <v>462808544</v>
      </c>
      <c r="C19" s="4">
        <f t="shared" si="3"/>
        <v>369777367</v>
      </c>
      <c r="D19" s="33">
        <v>5354854</v>
      </c>
      <c r="E19" s="33">
        <v>24898062</v>
      </c>
      <c r="F19" s="33">
        <v>150513153</v>
      </c>
      <c r="G19" s="33">
        <v>45035453</v>
      </c>
      <c r="H19" s="33">
        <v>1852306</v>
      </c>
      <c r="I19" s="33">
        <v>4584599</v>
      </c>
      <c r="J19" s="33">
        <v>21650107</v>
      </c>
      <c r="K19" s="33">
        <v>23561044</v>
      </c>
      <c r="L19" s="98"/>
      <c r="M19" s="2" t="s">
        <v>20</v>
      </c>
      <c r="N19" s="24">
        <v>6897126</v>
      </c>
      <c r="O19" s="24">
        <v>82144559</v>
      </c>
      <c r="P19" s="24">
        <v>945404</v>
      </c>
      <c r="Q19" s="24">
        <v>755477</v>
      </c>
      <c r="R19" s="33">
        <v>1585223</v>
      </c>
      <c r="S19" s="33">
        <v>8078031</v>
      </c>
      <c r="T19" s="33">
        <v>82196861</v>
      </c>
      <c r="U19" s="33">
        <v>2756285</v>
      </c>
      <c r="V19" s="33">
        <v>7161324</v>
      </c>
      <c r="W19" s="24">
        <v>0</v>
      </c>
      <c r="X19" s="69">
        <v>0</v>
      </c>
    </row>
    <row r="20" spans="1:30" x14ac:dyDescent="0.2">
      <c r="A20" s="2" t="s">
        <v>21</v>
      </c>
      <c r="B20" s="4">
        <f t="shared" si="2"/>
        <v>239990129</v>
      </c>
      <c r="C20" s="4">
        <f t="shared" si="3"/>
        <v>214359309</v>
      </c>
      <c r="D20" s="33">
        <v>5824916</v>
      </c>
      <c r="E20" s="33">
        <v>14301255</v>
      </c>
      <c r="F20" s="33">
        <v>91691565</v>
      </c>
      <c r="G20" s="33">
        <v>29860977</v>
      </c>
      <c r="H20" s="33">
        <v>2048031</v>
      </c>
      <c r="I20" s="33">
        <v>1897689</v>
      </c>
      <c r="J20" s="33">
        <v>9877750</v>
      </c>
      <c r="K20" s="33">
        <v>11840330</v>
      </c>
      <c r="L20" s="98"/>
      <c r="M20" s="2" t="s">
        <v>21</v>
      </c>
      <c r="N20" s="24">
        <v>3939442</v>
      </c>
      <c r="O20" s="24">
        <v>41317131</v>
      </c>
      <c r="P20" s="24">
        <v>738728</v>
      </c>
      <c r="Q20" s="24">
        <v>418988</v>
      </c>
      <c r="R20" s="33">
        <v>602507</v>
      </c>
      <c r="S20" s="33">
        <v>6087838</v>
      </c>
      <c r="T20" s="33">
        <v>16868526</v>
      </c>
      <c r="U20" s="33">
        <v>2674456</v>
      </c>
      <c r="V20" s="33">
        <v>6314585</v>
      </c>
      <c r="W20" s="24">
        <v>0</v>
      </c>
      <c r="X20" s="69">
        <v>0</v>
      </c>
    </row>
    <row r="21" spans="1:30" x14ac:dyDescent="0.2">
      <c r="A21" s="2" t="s">
        <v>22</v>
      </c>
      <c r="B21" s="4">
        <f t="shared" si="2"/>
        <v>466712586</v>
      </c>
      <c r="C21" s="4">
        <f t="shared" si="3"/>
        <v>419265087</v>
      </c>
      <c r="D21" s="33">
        <v>11298660</v>
      </c>
      <c r="E21" s="33">
        <v>24848712</v>
      </c>
      <c r="F21" s="33">
        <v>164005686</v>
      </c>
      <c r="G21" s="33">
        <v>41991936</v>
      </c>
      <c r="H21" s="33">
        <v>4082104</v>
      </c>
      <c r="I21" s="33">
        <v>3722803</v>
      </c>
      <c r="J21" s="33">
        <v>24218086</v>
      </c>
      <c r="K21" s="33">
        <v>44992161</v>
      </c>
      <c r="L21" s="98"/>
      <c r="M21" s="2" t="s">
        <v>22</v>
      </c>
      <c r="N21" s="24">
        <v>9160032</v>
      </c>
      <c r="O21" s="24">
        <v>78844287</v>
      </c>
      <c r="P21" s="24">
        <v>1104315</v>
      </c>
      <c r="Q21" s="24">
        <v>9090007</v>
      </c>
      <c r="R21" s="33">
        <v>1906298</v>
      </c>
      <c r="S21" s="33">
        <v>8601037</v>
      </c>
      <c r="T21" s="33">
        <v>34064172</v>
      </c>
      <c r="U21" s="33">
        <v>4782290</v>
      </c>
      <c r="V21" s="33">
        <v>12418364</v>
      </c>
      <c r="W21" s="24">
        <v>0</v>
      </c>
      <c r="X21" s="69">
        <v>0</v>
      </c>
    </row>
    <row r="22" spans="1:30" x14ac:dyDescent="0.2">
      <c r="A22" s="2" t="s">
        <v>23</v>
      </c>
      <c r="B22" s="4">
        <f t="shared" si="2"/>
        <v>85633684</v>
      </c>
      <c r="C22" s="4">
        <f t="shared" si="3"/>
        <v>76993474</v>
      </c>
      <c r="D22" s="33">
        <v>1756628</v>
      </c>
      <c r="E22" s="33">
        <v>5924490</v>
      </c>
      <c r="F22" s="33">
        <v>33269806</v>
      </c>
      <c r="G22" s="33">
        <v>7033029</v>
      </c>
      <c r="H22" s="33">
        <v>2272672</v>
      </c>
      <c r="I22" s="33">
        <v>735463</v>
      </c>
      <c r="J22" s="33">
        <v>3401452</v>
      </c>
      <c r="K22" s="33">
        <v>3967472</v>
      </c>
      <c r="L22" s="98"/>
      <c r="M22" s="2" t="s">
        <v>23</v>
      </c>
      <c r="N22" s="24">
        <v>1963597</v>
      </c>
      <c r="O22" s="24">
        <v>16223904</v>
      </c>
      <c r="P22" s="24">
        <v>9805</v>
      </c>
      <c r="Q22" s="24">
        <v>54748</v>
      </c>
      <c r="R22" s="33">
        <v>380408</v>
      </c>
      <c r="S22" s="33">
        <v>1361585</v>
      </c>
      <c r="T22" s="33">
        <v>7278625</v>
      </c>
      <c r="U22" s="33">
        <v>0</v>
      </c>
      <c r="V22" s="33">
        <v>0</v>
      </c>
      <c r="W22" s="24">
        <v>0</v>
      </c>
      <c r="X22" s="69">
        <v>0</v>
      </c>
    </row>
    <row r="23" spans="1:30" x14ac:dyDescent="0.2">
      <c r="A23" s="2"/>
      <c r="B23" s="4"/>
      <c r="C23" s="4"/>
      <c r="D23" s="2"/>
      <c r="E23" s="2"/>
      <c r="F23" s="33"/>
      <c r="G23" s="2"/>
      <c r="H23" s="2"/>
      <c r="I23" s="2"/>
      <c r="J23" s="2"/>
      <c r="K23" s="2"/>
      <c r="L23" s="98"/>
      <c r="M23" s="2"/>
      <c r="Q23" s="24"/>
      <c r="R23" s="2"/>
      <c r="S23" s="33"/>
      <c r="T23" s="33"/>
      <c r="U23" s="33"/>
      <c r="V23" s="33"/>
      <c r="X23" s="69"/>
    </row>
    <row r="24" spans="1:30" x14ac:dyDescent="0.2">
      <c r="A24" s="2" t="s">
        <v>24</v>
      </c>
      <c r="B24" s="4">
        <f t="shared" si="2"/>
        <v>739898662</v>
      </c>
      <c r="C24" s="4">
        <f t="shared" si="3"/>
        <v>606703514</v>
      </c>
      <c r="D24" s="33">
        <v>12675932</v>
      </c>
      <c r="E24" s="33">
        <v>40363908</v>
      </c>
      <c r="F24" s="33">
        <v>262090740</v>
      </c>
      <c r="G24" s="33">
        <v>68120544</v>
      </c>
      <c r="H24" s="33">
        <v>2721382</v>
      </c>
      <c r="I24" s="33">
        <v>511457</v>
      </c>
      <c r="J24" s="33">
        <v>18644088</v>
      </c>
      <c r="K24" s="33">
        <v>39731823</v>
      </c>
      <c r="L24" s="98"/>
      <c r="M24" s="2" t="s">
        <v>24</v>
      </c>
      <c r="N24" s="24">
        <v>14409086</v>
      </c>
      <c r="O24" s="24">
        <v>141921207</v>
      </c>
      <c r="P24" s="24">
        <v>473320</v>
      </c>
      <c r="Q24" s="24">
        <v>3167012</v>
      </c>
      <c r="R24" s="33">
        <v>1873015</v>
      </c>
      <c r="S24" s="33">
        <v>10169090</v>
      </c>
      <c r="T24" s="33">
        <v>115139724</v>
      </c>
      <c r="U24" s="33">
        <v>7886334</v>
      </c>
      <c r="V24" s="33">
        <v>20295380</v>
      </c>
      <c r="W24" s="24">
        <v>0</v>
      </c>
      <c r="X24" s="69">
        <v>0</v>
      </c>
    </row>
    <row r="25" spans="1:30" x14ac:dyDescent="0.2">
      <c r="A25" s="2" t="s">
        <v>25</v>
      </c>
      <c r="B25" s="4">
        <f t="shared" si="2"/>
        <v>66439991</v>
      </c>
      <c r="C25" s="4">
        <f t="shared" si="3"/>
        <v>58224886</v>
      </c>
      <c r="D25" s="33">
        <v>1824436</v>
      </c>
      <c r="E25" s="33">
        <v>2765641</v>
      </c>
      <c r="F25" s="33">
        <v>23387817</v>
      </c>
      <c r="G25" s="33">
        <v>4494145</v>
      </c>
      <c r="H25" s="33">
        <v>712908</v>
      </c>
      <c r="I25" s="33">
        <v>756628</v>
      </c>
      <c r="J25" s="33">
        <v>3897455</v>
      </c>
      <c r="K25" s="33">
        <v>5633589</v>
      </c>
      <c r="L25" s="98"/>
      <c r="M25" s="2" t="s">
        <v>25</v>
      </c>
      <c r="N25" s="24">
        <v>991774</v>
      </c>
      <c r="O25" s="24">
        <v>12606516</v>
      </c>
      <c r="P25" s="24">
        <v>469156</v>
      </c>
      <c r="Q25" s="24">
        <v>260483</v>
      </c>
      <c r="R25" s="33">
        <v>424338</v>
      </c>
      <c r="S25" s="33">
        <v>3147953</v>
      </c>
      <c r="T25" s="33">
        <v>5067152</v>
      </c>
      <c r="U25" s="33">
        <v>0</v>
      </c>
      <c r="V25" s="33">
        <v>0</v>
      </c>
      <c r="W25" s="24">
        <v>0</v>
      </c>
      <c r="X25" s="69">
        <v>0</v>
      </c>
    </row>
    <row r="26" spans="1:30" x14ac:dyDescent="0.2">
      <c r="A26" s="2" t="s">
        <v>26</v>
      </c>
      <c r="B26" s="4">
        <f t="shared" si="2"/>
        <v>610403106</v>
      </c>
      <c r="C26" s="4">
        <f t="shared" si="3"/>
        <v>530950426</v>
      </c>
      <c r="D26" s="33">
        <v>11593854</v>
      </c>
      <c r="E26" s="33">
        <v>27828905</v>
      </c>
      <c r="F26" s="33">
        <v>209950816</v>
      </c>
      <c r="G26" s="33">
        <v>66153092</v>
      </c>
      <c r="H26" s="33">
        <v>3175074</v>
      </c>
      <c r="I26" s="33">
        <v>4085017</v>
      </c>
      <c r="J26" s="33">
        <v>26880944</v>
      </c>
      <c r="K26" s="33">
        <v>26385179</v>
      </c>
      <c r="L26" s="98"/>
      <c r="M26" s="2" t="s">
        <v>26</v>
      </c>
      <c r="N26" s="24">
        <v>13361177</v>
      </c>
      <c r="O26" s="24">
        <v>139041600</v>
      </c>
      <c r="P26" s="24">
        <v>290170</v>
      </c>
      <c r="Q26" s="24">
        <v>778342</v>
      </c>
      <c r="R26" s="33">
        <v>1426256</v>
      </c>
      <c r="S26" s="33">
        <v>10866237</v>
      </c>
      <c r="T26" s="33">
        <v>59532043</v>
      </c>
      <c r="U26" s="33">
        <v>9054400</v>
      </c>
      <c r="V26" s="33">
        <v>23801467</v>
      </c>
      <c r="W26" s="24">
        <v>0</v>
      </c>
      <c r="X26" s="69">
        <v>0</v>
      </c>
    </row>
    <row r="27" spans="1:30" s="24" customFormat="1" x14ac:dyDescent="0.2">
      <c r="A27" s="33" t="s">
        <v>27</v>
      </c>
      <c r="B27" s="4">
        <f t="shared" si="2"/>
        <v>1048823833</v>
      </c>
      <c r="C27" s="4">
        <f t="shared" si="3"/>
        <v>927423533</v>
      </c>
      <c r="D27" s="33">
        <v>12594479</v>
      </c>
      <c r="E27" s="33">
        <v>62438517</v>
      </c>
      <c r="F27" s="33">
        <v>389461384</v>
      </c>
      <c r="G27" s="33">
        <v>140568123</v>
      </c>
      <c r="H27" s="33">
        <v>4252975</v>
      </c>
      <c r="I27" s="33">
        <v>9058909</v>
      </c>
      <c r="J27" s="33">
        <v>31156999</v>
      </c>
      <c r="K27" s="33">
        <v>40425142</v>
      </c>
      <c r="L27" s="96"/>
      <c r="M27" s="33" t="s">
        <v>27</v>
      </c>
      <c r="N27" s="24">
        <v>28843213</v>
      </c>
      <c r="O27" s="24">
        <v>202280588</v>
      </c>
      <c r="P27" s="24">
        <v>5665244</v>
      </c>
      <c r="Q27" s="24">
        <v>677960</v>
      </c>
      <c r="R27" s="33">
        <v>0</v>
      </c>
      <c r="S27" s="33">
        <v>14983522</v>
      </c>
      <c r="T27" s="33">
        <v>89715622</v>
      </c>
      <c r="U27" s="33">
        <v>16701156</v>
      </c>
      <c r="V27" s="33">
        <v>27979435</v>
      </c>
      <c r="W27" s="24">
        <v>0</v>
      </c>
      <c r="X27" s="69">
        <v>0</v>
      </c>
      <c r="Z27" s="1"/>
      <c r="AA27" s="1"/>
      <c r="AD27" s="1"/>
    </row>
    <row r="28" spans="1:30" x14ac:dyDescent="0.2">
      <c r="A28" s="2" t="s">
        <v>28</v>
      </c>
      <c r="B28" s="4">
        <f t="shared" si="2"/>
        <v>36550878</v>
      </c>
      <c r="C28" s="4">
        <f t="shared" si="3"/>
        <v>30818756</v>
      </c>
      <c r="D28" s="33">
        <v>1113137</v>
      </c>
      <c r="E28" s="33">
        <v>1867936</v>
      </c>
      <c r="F28" s="33">
        <v>12550847</v>
      </c>
      <c r="G28" s="33">
        <v>3668255</v>
      </c>
      <c r="H28" s="33">
        <v>465584</v>
      </c>
      <c r="I28" s="33">
        <v>560059</v>
      </c>
      <c r="J28" s="33">
        <v>1555812</v>
      </c>
      <c r="K28" s="33">
        <v>1807788</v>
      </c>
      <c r="L28" s="98"/>
      <c r="M28" s="2" t="s">
        <v>28</v>
      </c>
      <c r="N28" s="24">
        <v>540997</v>
      </c>
      <c r="O28" s="24">
        <v>6378171</v>
      </c>
      <c r="P28" s="24">
        <v>84236</v>
      </c>
      <c r="Q28" s="24">
        <v>53154</v>
      </c>
      <c r="R28" s="33">
        <v>172780</v>
      </c>
      <c r="S28" s="33">
        <v>1036893</v>
      </c>
      <c r="T28" s="33">
        <v>4695229</v>
      </c>
      <c r="U28" s="33">
        <v>0</v>
      </c>
      <c r="V28" s="33">
        <v>0</v>
      </c>
      <c r="W28" s="24">
        <v>0</v>
      </c>
      <c r="X28" s="69">
        <v>0</v>
      </c>
    </row>
    <row r="29" spans="1:30" x14ac:dyDescent="0.2">
      <c r="A29" s="2"/>
      <c r="B29" s="4"/>
      <c r="C29" s="4"/>
      <c r="D29" s="2"/>
      <c r="E29" s="2"/>
      <c r="F29" s="33"/>
      <c r="G29" s="2"/>
      <c r="H29" s="2"/>
      <c r="I29" s="2"/>
      <c r="J29" s="2"/>
      <c r="K29" s="2"/>
      <c r="L29" s="98"/>
      <c r="M29" s="2"/>
      <c r="Q29" s="24"/>
      <c r="R29" s="2"/>
      <c r="S29" s="33"/>
      <c r="T29" s="33"/>
      <c r="U29" s="33"/>
      <c r="V29" s="33"/>
      <c r="X29" s="69"/>
    </row>
    <row r="30" spans="1:30" x14ac:dyDescent="0.2">
      <c r="A30" s="2" t="s">
        <v>145</v>
      </c>
      <c r="B30" s="4">
        <f t="shared" si="2"/>
        <v>3368257260</v>
      </c>
      <c r="C30" s="4">
        <f t="shared" si="3"/>
        <v>2738736214</v>
      </c>
      <c r="D30" s="33">
        <v>62625977</v>
      </c>
      <c r="E30" s="33">
        <v>156249258</v>
      </c>
      <c r="F30" s="33">
        <v>1209353307</v>
      </c>
      <c r="G30" s="33">
        <v>367357431</v>
      </c>
      <c r="H30" s="33">
        <v>13947294</v>
      </c>
      <c r="I30" s="33">
        <v>353777</v>
      </c>
      <c r="J30" s="33">
        <v>106533560</v>
      </c>
      <c r="K30" s="33">
        <v>150395544</v>
      </c>
      <c r="L30" s="98"/>
      <c r="M30" s="2" t="s">
        <v>145</v>
      </c>
      <c r="N30" s="24">
        <v>39834729</v>
      </c>
      <c r="O30" s="24">
        <v>620464286</v>
      </c>
      <c r="P30" s="24">
        <v>2734263</v>
      </c>
      <c r="Q30" s="24">
        <v>0</v>
      </c>
      <c r="R30" s="33">
        <v>8886788</v>
      </c>
      <c r="S30" s="33">
        <v>49184343</v>
      </c>
      <c r="T30" s="33">
        <v>202135497</v>
      </c>
      <c r="U30" s="33">
        <v>45797729</v>
      </c>
      <c r="V30" s="33">
        <v>105136482</v>
      </c>
      <c r="W30" s="24">
        <v>332403477</v>
      </c>
      <c r="X30" s="69">
        <v>0</v>
      </c>
    </row>
    <row r="31" spans="1:30" x14ac:dyDescent="0.2">
      <c r="A31" s="2" t="s">
        <v>29</v>
      </c>
      <c r="B31" s="4">
        <f t="shared" si="2"/>
        <v>2466551187</v>
      </c>
      <c r="C31" s="4">
        <f t="shared" si="3"/>
        <v>2186560245</v>
      </c>
      <c r="D31" s="33">
        <v>64285455</v>
      </c>
      <c r="E31" s="33">
        <v>137666883</v>
      </c>
      <c r="F31" s="33">
        <v>896719870</v>
      </c>
      <c r="G31" s="33">
        <v>304343010</v>
      </c>
      <c r="H31" s="33">
        <v>27485324</v>
      </c>
      <c r="I31" s="33">
        <v>19743587</v>
      </c>
      <c r="J31" s="33">
        <v>89917381</v>
      </c>
      <c r="K31" s="33">
        <v>135280746</v>
      </c>
      <c r="L31" s="98"/>
      <c r="M31" s="2" t="s">
        <v>29</v>
      </c>
      <c r="N31" s="24">
        <v>48196119</v>
      </c>
      <c r="O31" s="24">
        <v>458591827</v>
      </c>
      <c r="P31" s="24">
        <v>1117877</v>
      </c>
      <c r="Q31" s="24">
        <v>0</v>
      </c>
      <c r="R31" s="33">
        <v>3212166</v>
      </c>
      <c r="S31" s="33">
        <v>47550496</v>
      </c>
      <c r="T31" s="33">
        <v>205661494</v>
      </c>
      <c r="U31" s="33">
        <v>26778952</v>
      </c>
      <c r="V31" s="33">
        <v>49981682</v>
      </c>
      <c r="W31" s="24">
        <v>0</v>
      </c>
      <c r="X31" s="69">
        <v>0</v>
      </c>
      <c r="Z31" s="24"/>
      <c r="AA31" s="24"/>
    </row>
    <row r="32" spans="1:30" x14ac:dyDescent="0.2">
      <c r="A32" s="2" t="s">
        <v>30</v>
      </c>
      <c r="B32" s="4">
        <f t="shared" si="2"/>
        <v>108514253</v>
      </c>
      <c r="C32" s="4">
        <f t="shared" si="3"/>
        <v>102366103</v>
      </c>
      <c r="D32" s="33">
        <v>2376892</v>
      </c>
      <c r="E32" s="33">
        <v>5394079</v>
      </c>
      <c r="F32" s="33">
        <v>43642704</v>
      </c>
      <c r="G32" s="33">
        <v>9496387</v>
      </c>
      <c r="H32" s="33">
        <v>578531</v>
      </c>
      <c r="I32" s="33">
        <v>1001774</v>
      </c>
      <c r="J32" s="33">
        <v>7307793</v>
      </c>
      <c r="K32" s="33">
        <v>6453014</v>
      </c>
      <c r="L32" s="98"/>
      <c r="M32" s="2" t="s">
        <v>30</v>
      </c>
      <c r="N32" s="24">
        <v>1759595</v>
      </c>
      <c r="O32" s="24">
        <v>22812594</v>
      </c>
      <c r="P32" s="24">
        <v>758873</v>
      </c>
      <c r="Q32" s="24">
        <v>0</v>
      </c>
      <c r="R32" s="33">
        <v>783867</v>
      </c>
      <c r="S32" s="33">
        <v>1552104</v>
      </c>
      <c r="T32" s="33">
        <v>4596046</v>
      </c>
      <c r="U32" s="33">
        <v>0</v>
      </c>
      <c r="V32" s="33">
        <v>0</v>
      </c>
      <c r="W32" s="24">
        <v>0</v>
      </c>
      <c r="X32" s="69">
        <v>0</v>
      </c>
      <c r="Z32" s="24"/>
      <c r="AA32" s="24"/>
    </row>
    <row r="33" spans="1:30" x14ac:dyDescent="0.2">
      <c r="A33" s="2" t="s">
        <v>31</v>
      </c>
      <c r="B33" s="4">
        <f t="shared" si="2"/>
        <v>267229668</v>
      </c>
      <c r="C33" s="4">
        <f t="shared" si="3"/>
        <v>245621762</v>
      </c>
      <c r="D33" s="33">
        <v>3621067</v>
      </c>
      <c r="E33" s="33">
        <v>17950560</v>
      </c>
      <c r="F33" s="33">
        <v>98007633</v>
      </c>
      <c r="G33" s="33">
        <v>25113804</v>
      </c>
      <c r="H33" s="33">
        <v>1867208</v>
      </c>
      <c r="I33" s="33">
        <v>2713125</v>
      </c>
      <c r="J33" s="33">
        <v>15682281</v>
      </c>
      <c r="K33" s="33">
        <v>17733850</v>
      </c>
      <c r="L33" s="98"/>
      <c r="M33" s="2" t="s">
        <v>31</v>
      </c>
      <c r="N33" s="24">
        <v>4440893</v>
      </c>
      <c r="O33" s="24">
        <v>55810002</v>
      </c>
      <c r="P33" s="24">
        <v>447724</v>
      </c>
      <c r="Q33" s="24">
        <v>979915</v>
      </c>
      <c r="R33" s="33">
        <v>1253700</v>
      </c>
      <c r="S33" s="33">
        <v>5986300</v>
      </c>
      <c r="T33" s="33">
        <v>14812969</v>
      </c>
      <c r="U33" s="33">
        <v>808637</v>
      </c>
      <c r="V33" s="33">
        <v>3730210</v>
      </c>
      <c r="W33" s="24">
        <v>0</v>
      </c>
      <c r="X33" s="69">
        <v>0</v>
      </c>
    </row>
    <row r="34" spans="1:30" x14ac:dyDescent="0.2">
      <c r="A34" s="2" t="s">
        <v>32</v>
      </c>
      <c r="B34" s="4">
        <f t="shared" si="2"/>
        <v>60023179</v>
      </c>
      <c r="C34" s="4">
        <f t="shared" si="3"/>
        <v>54656844</v>
      </c>
      <c r="D34" s="33">
        <v>1565599</v>
      </c>
      <c r="E34" s="33">
        <v>4879886</v>
      </c>
      <c r="F34" s="33">
        <v>21625903</v>
      </c>
      <c r="G34" s="33">
        <v>5165305</v>
      </c>
      <c r="H34" s="33">
        <v>1320400</v>
      </c>
      <c r="I34" s="33">
        <v>541450</v>
      </c>
      <c r="J34" s="33">
        <v>3077039</v>
      </c>
      <c r="K34" s="33">
        <v>2979824</v>
      </c>
      <c r="L34" s="98"/>
      <c r="M34" s="2" t="s">
        <v>32</v>
      </c>
      <c r="N34" s="24">
        <v>1069194</v>
      </c>
      <c r="O34" s="24">
        <v>11580435</v>
      </c>
      <c r="P34" s="24">
        <v>544615</v>
      </c>
      <c r="Q34" s="24">
        <v>92675</v>
      </c>
      <c r="R34" s="33">
        <v>214519</v>
      </c>
      <c r="S34" s="33">
        <v>1458751</v>
      </c>
      <c r="T34" s="33">
        <v>3697500</v>
      </c>
      <c r="U34" s="33">
        <v>210084</v>
      </c>
      <c r="V34" s="33">
        <v>3636142</v>
      </c>
      <c r="W34" s="24">
        <v>0</v>
      </c>
      <c r="X34" s="69">
        <v>0</v>
      </c>
    </row>
    <row r="35" spans="1:30" x14ac:dyDescent="0.2">
      <c r="A35" s="2"/>
      <c r="B35" s="4"/>
      <c r="C35" s="4"/>
      <c r="D35" s="2"/>
      <c r="E35" s="2"/>
      <c r="F35" s="33"/>
      <c r="G35" s="2"/>
      <c r="H35" s="2"/>
      <c r="I35" s="2"/>
      <c r="J35" s="2"/>
      <c r="K35" s="2"/>
      <c r="L35" s="98"/>
      <c r="M35" s="2"/>
      <c r="Q35" s="24"/>
      <c r="R35" s="2"/>
      <c r="S35" s="33"/>
      <c r="T35" s="33"/>
      <c r="U35" s="33"/>
      <c r="V35" s="33"/>
      <c r="X35" s="69"/>
    </row>
    <row r="36" spans="1:30" x14ac:dyDescent="0.2">
      <c r="A36" s="2" t="s">
        <v>33</v>
      </c>
      <c r="B36" s="4">
        <f t="shared" si="2"/>
        <v>73045498</v>
      </c>
      <c r="C36" s="4">
        <f t="shared" si="3"/>
        <v>66160104</v>
      </c>
      <c r="D36" s="33">
        <v>1302859</v>
      </c>
      <c r="E36" s="33">
        <v>3906941</v>
      </c>
      <c r="F36" s="33">
        <v>28240328</v>
      </c>
      <c r="G36" s="33">
        <v>6414407</v>
      </c>
      <c r="H36" s="33">
        <v>551352</v>
      </c>
      <c r="I36" s="33">
        <v>107721</v>
      </c>
      <c r="J36" s="33">
        <v>2425180</v>
      </c>
      <c r="K36" s="33">
        <v>4437527</v>
      </c>
      <c r="L36" s="98"/>
      <c r="M36" s="2" t="s">
        <v>33</v>
      </c>
      <c r="N36" s="24">
        <v>1302429</v>
      </c>
      <c r="O36" s="24">
        <v>16885499</v>
      </c>
      <c r="P36" s="24">
        <v>274177</v>
      </c>
      <c r="Q36" s="24">
        <v>0</v>
      </c>
      <c r="R36" s="33">
        <v>311684</v>
      </c>
      <c r="S36" s="33">
        <v>1505724</v>
      </c>
      <c r="T36" s="33">
        <v>4582478</v>
      </c>
      <c r="U36" s="33">
        <v>797192</v>
      </c>
      <c r="V36" s="33">
        <v>2259006</v>
      </c>
      <c r="W36" s="24">
        <v>0</v>
      </c>
      <c r="X36" s="69">
        <v>0</v>
      </c>
    </row>
    <row r="37" spans="1:30" x14ac:dyDescent="0.2">
      <c r="A37" s="2" t="s">
        <v>34</v>
      </c>
      <c r="B37" s="4">
        <f t="shared" si="2"/>
        <v>351735195</v>
      </c>
      <c r="C37" s="4">
        <f t="shared" si="3"/>
        <v>335063268</v>
      </c>
      <c r="D37" s="33">
        <v>7303393</v>
      </c>
      <c r="E37" s="33">
        <v>20052262</v>
      </c>
      <c r="F37" s="33">
        <v>144717189</v>
      </c>
      <c r="G37" s="33">
        <v>28770079</v>
      </c>
      <c r="H37" s="33">
        <v>2861977</v>
      </c>
      <c r="I37" s="33">
        <v>3258119</v>
      </c>
      <c r="J37" s="33">
        <v>10877805</v>
      </c>
      <c r="K37" s="33">
        <v>25416076</v>
      </c>
      <c r="L37" s="98"/>
      <c r="M37" s="2" t="s">
        <v>34</v>
      </c>
      <c r="N37" s="24">
        <v>9011811</v>
      </c>
      <c r="O37" s="24">
        <v>79505449</v>
      </c>
      <c r="P37" s="24">
        <v>339184</v>
      </c>
      <c r="Q37" s="24">
        <v>2485101</v>
      </c>
      <c r="R37" s="33">
        <v>464823</v>
      </c>
      <c r="S37" s="33">
        <v>8707334</v>
      </c>
      <c r="T37" s="33">
        <v>7040627</v>
      </c>
      <c r="U37" s="33">
        <v>923966</v>
      </c>
      <c r="V37" s="33">
        <v>4303354</v>
      </c>
      <c r="W37" s="24">
        <v>0</v>
      </c>
      <c r="X37" s="69">
        <v>0</v>
      </c>
    </row>
    <row r="38" spans="1:30" ht="15.75" customHeight="1" x14ac:dyDescent="0.2">
      <c r="A38" s="2" t="s">
        <v>35</v>
      </c>
      <c r="B38" s="4">
        <f t="shared" si="2"/>
        <v>268605174</v>
      </c>
      <c r="C38" s="4">
        <f t="shared" si="3"/>
        <v>235216792</v>
      </c>
      <c r="D38" s="33">
        <v>5784553</v>
      </c>
      <c r="E38" s="33">
        <v>14429487</v>
      </c>
      <c r="F38" s="33">
        <v>100313520</v>
      </c>
      <c r="G38" s="33">
        <v>21478732</v>
      </c>
      <c r="H38" s="33">
        <v>4058251</v>
      </c>
      <c r="I38" s="33">
        <v>2008348</v>
      </c>
      <c r="J38" s="33">
        <v>7366515</v>
      </c>
      <c r="K38" s="33">
        <v>16243903</v>
      </c>
      <c r="L38" s="98"/>
      <c r="M38" s="2" t="s">
        <v>35</v>
      </c>
      <c r="N38" s="24">
        <v>4757584</v>
      </c>
      <c r="O38" s="24">
        <v>49672671</v>
      </c>
      <c r="P38" s="24">
        <v>494129</v>
      </c>
      <c r="Q38" s="24">
        <v>7901182</v>
      </c>
      <c r="R38" s="33">
        <v>707917</v>
      </c>
      <c r="S38" s="33">
        <v>4626828</v>
      </c>
      <c r="T38" s="33">
        <v>26285370</v>
      </c>
      <c r="U38" s="33">
        <v>2476184</v>
      </c>
      <c r="V38" s="33">
        <v>7295030</v>
      </c>
      <c r="W38" s="24">
        <v>0</v>
      </c>
      <c r="X38" s="69">
        <v>0</v>
      </c>
    </row>
    <row r="39" spans="1:30" ht="16.5" customHeight="1" x14ac:dyDescent="0.2">
      <c r="A39" s="9" t="s">
        <v>36</v>
      </c>
      <c r="B39" s="4">
        <f t="shared" si="2"/>
        <v>134325748</v>
      </c>
      <c r="C39" s="4">
        <f t="shared" si="3"/>
        <v>125261317</v>
      </c>
      <c r="D39" s="28">
        <v>1794612</v>
      </c>
      <c r="E39" s="28">
        <v>8279323</v>
      </c>
      <c r="F39" s="28">
        <v>56154060</v>
      </c>
      <c r="G39" s="28">
        <v>12880618</v>
      </c>
      <c r="H39" s="28">
        <v>365837</v>
      </c>
      <c r="I39" s="28">
        <v>1017648</v>
      </c>
      <c r="J39" s="28">
        <v>7074129</v>
      </c>
      <c r="K39" s="28">
        <v>8533417</v>
      </c>
      <c r="L39" s="107"/>
      <c r="M39" s="9" t="s">
        <v>36</v>
      </c>
      <c r="N39" s="28">
        <v>1196679</v>
      </c>
      <c r="O39" s="28">
        <v>26255186</v>
      </c>
      <c r="P39" s="28">
        <v>24494</v>
      </c>
      <c r="Q39" s="28">
        <v>598830</v>
      </c>
      <c r="R39" s="28">
        <v>1086484</v>
      </c>
      <c r="S39" s="28">
        <v>2190255</v>
      </c>
      <c r="T39" s="28">
        <v>6874176</v>
      </c>
      <c r="U39" s="28">
        <v>0</v>
      </c>
      <c r="V39" s="28">
        <v>0</v>
      </c>
      <c r="W39" s="28">
        <v>0</v>
      </c>
      <c r="X39" s="194">
        <v>0</v>
      </c>
    </row>
    <row r="40" spans="1:30" ht="23.25" customHeight="1" x14ac:dyDescent="0.2">
      <c r="A40" s="302" t="s">
        <v>204</v>
      </c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302"/>
    </row>
    <row r="41" spans="1:30" x14ac:dyDescent="0.2">
      <c r="A41" s="2" t="s">
        <v>289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30" x14ac:dyDescent="0.2">
      <c r="A42" s="1" t="s">
        <v>257</v>
      </c>
    </row>
    <row r="43" spans="1:30" x14ac:dyDescent="0.2">
      <c r="A43" s="1" t="s">
        <v>286</v>
      </c>
      <c r="B43" s="2"/>
      <c r="C43" s="2"/>
      <c r="D43" s="2"/>
      <c r="E43" s="2"/>
      <c r="F43" s="2"/>
      <c r="G43" s="2"/>
      <c r="H43" s="2"/>
      <c r="I43" s="2"/>
      <c r="J43" s="2"/>
      <c r="K43" s="2"/>
      <c r="M43" s="2"/>
      <c r="O43" s="176"/>
    </row>
    <row r="44" spans="1:30" x14ac:dyDescent="0.2">
      <c r="A44" s="2"/>
      <c r="B44" s="2"/>
      <c r="C44" s="2"/>
      <c r="D44" s="2"/>
      <c r="E44" s="2"/>
      <c r="F44" s="2"/>
      <c r="G44" s="2"/>
      <c r="H44" s="2"/>
      <c r="I44" s="2"/>
      <c r="K44" s="2"/>
      <c r="L44" s="2"/>
      <c r="M44" s="2"/>
    </row>
    <row r="45" spans="1:30" s="145" customFormat="1" x14ac:dyDescent="0.2">
      <c r="A45" s="144"/>
      <c r="B45" s="144"/>
      <c r="C45" s="144"/>
      <c r="D45" s="144"/>
      <c r="E45" s="144"/>
      <c r="F45" s="144"/>
      <c r="G45" s="144"/>
      <c r="H45" s="144"/>
      <c r="I45" s="144"/>
      <c r="K45" s="144"/>
      <c r="L45" s="144"/>
      <c r="M45" s="144"/>
      <c r="AD45" s="1"/>
    </row>
    <row r="46" spans="1:30" s="145" customFormat="1" x14ac:dyDescent="0.2">
      <c r="A46" s="144"/>
      <c r="B46" s="144"/>
      <c r="C46" s="144"/>
      <c r="D46" s="144"/>
      <c r="E46" s="144"/>
      <c r="F46" s="144"/>
      <c r="G46" s="144"/>
      <c r="H46" s="144"/>
      <c r="I46" s="144"/>
      <c r="K46" s="144"/>
      <c r="L46" s="144"/>
      <c r="M46" s="144"/>
      <c r="AD46" s="1"/>
    </row>
    <row r="47" spans="1:30" x14ac:dyDescent="0.2">
      <c r="A47" s="2"/>
      <c r="B47" s="2"/>
      <c r="D47" s="2"/>
      <c r="E47" s="2"/>
      <c r="F47" s="2"/>
      <c r="G47" s="2"/>
      <c r="H47" s="2"/>
      <c r="J47" s="2"/>
      <c r="K47" s="2"/>
      <c r="L47" s="2"/>
      <c r="M47" s="2"/>
    </row>
    <row r="48" spans="1:30" x14ac:dyDescent="0.2">
      <c r="A48" s="2"/>
      <c r="B48" s="2"/>
      <c r="D48" s="2"/>
      <c r="E48" s="2"/>
      <c r="F48" s="2"/>
      <c r="G48" s="2"/>
      <c r="H48" s="2"/>
      <c r="J48" s="2"/>
      <c r="K48" s="2"/>
      <c r="L48" s="2"/>
      <c r="M48" s="2"/>
    </row>
    <row r="49" spans="1:30" x14ac:dyDescent="0.2">
      <c r="A49" s="2"/>
      <c r="B49" s="2"/>
      <c r="D49" s="2"/>
      <c r="E49" s="2"/>
      <c r="F49" s="2"/>
      <c r="G49" s="2"/>
      <c r="H49" s="2"/>
      <c r="J49" s="2"/>
      <c r="K49" s="2"/>
      <c r="L49" s="2"/>
      <c r="M49" s="2"/>
    </row>
    <row r="50" spans="1:30" x14ac:dyDescent="0.2">
      <c r="A50" s="2"/>
      <c r="B50" s="2"/>
      <c r="H50" s="2"/>
    </row>
    <row r="51" spans="1:30" x14ac:dyDescent="0.2">
      <c r="A51" s="2"/>
      <c r="B51" s="2"/>
      <c r="D51" s="2"/>
      <c r="E51" s="2"/>
      <c r="F51" s="2"/>
      <c r="G51" s="2"/>
      <c r="H51" s="2"/>
      <c r="J51" s="2"/>
      <c r="K51" s="2"/>
      <c r="L51" s="2"/>
      <c r="M51" s="2"/>
    </row>
    <row r="52" spans="1:30" x14ac:dyDescent="0.2">
      <c r="A52" s="2"/>
      <c r="B52" s="2"/>
      <c r="D52" s="2"/>
      <c r="E52" s="2"/>
      <c r="F52" s="2"/>
      <c r="G52" s="2"/>
      <c r="H52" s="2"/>
      <c r="J52" s="2"/>
      <c r="K52" s="2"/>
      <c r="L52" s="2"/>
      <c r="M52" s="2"/>
    </row>
    <row r="53" spans="1:30" x14ac:dyDescent="0.2">
      <c r="A53" s="2"/>
      <c r="B53" s="2"/>
      <c r="D53" s="2"/>
      <c r="E53" s="2"/>
      <c r="F53" s="2"/>
      <c r="G53" s="2"/>
      <c r="H53" s="2"/>
      <c r="J53" s="2"/>
      <c r="K53" s="2"/>
      <c r="L53" s="2"/>
      <c r="M53" s="2"/>
    </row>
    <row r="54" spans="1:30" x14ac:dyDescent="0.2">
      <c r="A54" s="2"/>
      <c r="B54" s="2"/>
      <c r="D54" s="2"/>
      <c r="E54" s="2"/>
      <c r="F54" s="2"/>
      <c r="G54" s="2"/>
      <c r="H54" s="2"/>
      <c r="J54" s="2"/>
      <c r="K54" s="2"/>
      <c r="L54" s="2"/>
      <c r="M54" s="2"/>
    </row>
    <row r="55" spans="1:30" x14ac:dyDescent="0.2">
      <c r="A55" s="2"/>
      <c r="B55" s="2"/>
      <c r="D55" s="2"/>
      <c r="E55" s="2"/>
      <c r="F55" s="2"/>
      <c r="G55" s="2"/>
      <c r="H55" s="2"/>
      <c r="J55" s="2"/>
      <c r="K55" s="2"/>
      <c r="L55" s="2"/>
      <c r="M55" s="2"/>
    </row>
    <row r="56" spans="1:30" x14ac:dyDescent="0.2">
      <c r="A56" s="2"/>
      <c r="B56" s="2"/>
      <c r="D56" s="2"/>
      <c r="E56" s="2"/>
      <c r="F56" s="2"/>
      <c r="G56" s="2"/>
      <c r="H56" s="2"/>
      <c r="J56" s="2"/>
      <c r="K56" s="2"/>
      <c r="L56" s="2"/>
      <c r="M56" s="2"/>
    </row>
    <row r="57" spans="1:30" x14ac:dyDescent="0.2">
      <c r="A57" s="2"/>
      <c r="B57" s="2"/>
      <c r="D57" s="2"/>
      <c r="E57" s="2"/>
      <c r="F57" s="2"/>
      <c r="G57" s="2"/>
      <c r="H57" s="2"/>
      <c r="J57" s="2"/>
      <c r="K57" s="2"/>
      <c r="L57" s="2"/>
      <c r="M57" s="2"/>
    </row>
    <row r="58" spans="1:30" x14ac:dyDescent="0.2">
      <c r="A58" s="2"/>
      <c r="B58" s="2"/>
      <c r="D58" s="2"/>
      <c r="E58" s="2"/>
      <c r="F58" s="2"/>
      <c r="G58" s="2"/>
      <c r="H58" s="2"/>
      <c r="J58" s="2"/>
      <c r="K58" s="2"/>
      <c r="L58" s="2"/>
      <c r="M58" s="2"/>
      <c r="AD58" s="145"/>
    </row>
    <row r="59" spans="1:30" x14ac:dyDescent="0.2">
      <c r="A59" s="2"/>
      <c r="B59" s="2"/>
      <c r="D59" s="2"/>
      <c r="E59" s="2"/>
      <c r="F59" s="2"/>
      <c r="G59" s="2"/>
      <c r="H59" s="2"/>
      <c r="J59" s="2"/>
      <c r="K59" s="2"/>
      <c r="L59" s="2"/>
      <c r="M59" s="2"/>
      <c r="AD59" s="145"/>
    </row>
    <row r="60" spans="1:30" x14ac:dyDescent="0.2">
      <c r="A60" s="2"/>
      <c r="B60" s="2"/>
      <c r="D60" s="2"/>
      <c r="E60" s="2"/>
      <c r="F60" s="2"/>
      <c r="G60" s="2"/>
      <c r="H60" s="2"/>
      <c r="J60" s="2"/>
      <c r="K60" s="2"/>
      <c r="L60" s="2"/>
      <c r="M60" s="2"/>
      <c r="AD60" s="145"/>
    </row>
    <row r="61" spans="1:30" x14ac:dyDescent="0.2">
      <c r="A61" s="2"/>
      <c r="B61" s="2"/>
      <c r="D61" s="2"/>
      <c r="E61" s="2"/>
      <c r="F61" s="2"/>
      <c r="G61" s="2"/>
      <c r="H61" s="2"/>
      <c r="J61" s="2"/>
      <c r="K61" s="2"/>
      <c r="L61" s="2"/>
      <c r="M61" s="2"/>
      <c r="AD61" s="145"/>
    </row>
    <row r="62" spans="1:30" ht="13.5" customHeight="1" x14ac:dyDescent="0.2">
      <c r="A62" s="2"/>
      <c r="B62" s="2"/>
      <c r="D62" s="2"/>
      <c r="E62" s="2"/>
      <c r="F62" s="2"/>
      <c r="G62" s="2"/>
      <c r="H62" s="2"/>
      <c r="J62" s="2"/>
      <c r="K62" s="2"/>
      <c r="L62" s="2"/>
      <c r="M62" s="2"/>
    </row>
    <row r="63" spans="1:30" ht="13.5" customHeight="1" x14ac:dyDescent="0.2">
      <c r="A63" s="2"/>
      <c r="B63" s="2"/>
      <c r="D63" s="2"/>
      <c r="E63" s="2"/>
      <c r="F63" s="2"/>
      <c r="G63" s="2"/>
      <c r="H63" s="2"/>
      <c r="J63" s="2"/>
      <c r="K63" s="2"/>
      <c r="L63" s="2"/>
      <c r="M63" s="2"/>
    </row>
    <row r="64" spans="1:30" ht="13.5" customHeight="1" x14ac:dyDescent="0.2">
      <c r="A64" s="2"/>
      <c r="B64" s="2"/>
      <c r="D64" s="2"/>
      <c r="E64" s="2"/>
      <c r="F64" s="2"/>
      <c r="G64" s="2"/>
      <c r="H64" s="2"/>
      <c r="J64" s="2"/>
      <c r="K64" s="2"/>
      <c r="L64" s="2"/>
      <c r="M64" s="2"/>
    </row>
    <row r="65" spans="1:13" ht="13.5" customHeight="1" x14ac:dyDescent="0.2">
      <c r="A65" s="2"/>
      <c r="B65" s="2"/>
      <c r="D65" s="2"/>
      <c r="E65" s="2"/>
      <c r="F65" s="2"/>
      <c r="G65" s="2"/>
      <c r="H65" s="2"/>
      <c r="J65" s="2"/>
      <c r="K65" s="2"/>
      <c r="L65" s="2"/>
      <c r="M65" s="2"/>
    </row>
    <row r="66" spans="1:13" ht="13.5" customHeight="1" x14ac:dyDescent="0.2">
      <c r="A66" s="2"/>
      <c r="B66" s="2"/>
      <c r="D66" s="2"/>
      <c r="E66" s="2"/>
      <c r="F66" s="2"/>
      <c r="G66" s="2"/>
      <c r="H66" s="2"/>
      <c r="J66" s="2"/>
      <c r="K66" s="2"/>
      <c r="L66" s="2"/>
      <c r="M66" s="2"/>
    </row>
    <row r="67" spans="1:13" x14ac:dyDescent="0.2">
      <c r="A67" s="2"/>
      <c r="B67" s="2"/>
      <c r="D67" s="2"/>
      <c r="E67" s="2"/>
      <c r="F67" s="2"/>
      <c r="G67" s="2"/>
      <c r="H67" s="2"/>
      <c r="J67" s="2"/>
      <c r="K67" s="2"/>
      <c r="L67" s="2"/>
      <c r="M67" s="2"/>
    </row>
    <row r="68" spans="1:13" x14ac:dyDescent="0.2">
      <c r="A68" s="2"/>
      <c r="B68" s="2"/>
      <c r="D68" s="2"/>
      <c r="E68" s="2"/>
      <c r="F68" s="2"/>
      <c r="G68" s="2"/>
      <c r="H68" s="2"/>
      <c r="J68" s="2"/>
      <c r="K68" s="2"/>
      <c r="L68" s="2"/>
      <c r="M68" s="2"/>
    </row>
    <row r="69" spans="1:13" x14ac:dyDescent="0.2">
      <c r="A69" s="2"/>
      <c r="B69" s="2"/>
      <c r="D69" s="2"/>
      <c r="E69" s="2"/>
      <c r="F69" s="2"/>
      <c r="G69" s="2"/>
      <c r="H69" s="2"/>
      <c r="J69" s="2"/>
      <c r="K69" s="2"/>
      <c r="L69" s="2"/>
      <c r="M69" s="2"/>
    </row>
    <row r="70" spans="1:13" x14ac:dyDescent="0.2">
      <c r="A70" s="2"/>
      <c r="B70" s="2"/>
      <c r="D70" s="2"/>
      <c r="E70" s="2"/>
      <c r="F70" s="2"/>
      <c r="G70" s="2"/>
      <c r="H70" s="2"/>
      <c r="J70" s="2"/>
      <c r="K70" s="2"/>
      <c r="L70" s="2"/>
      <c r="M70" s="2"/>
    </row>
    <row r="71" spans="1:13" x14ac:dyDescent="0.2">
      <c r="A71" s="2"/>
      <c r="B71" s="2"/>
      <c r="D71" s="2"/>
      <c r="E71" s="2"/>
      <c r="F71" s="2"/>
      <c r="G71" s="2"/>
      <c r="H71" s="2"/>
      <c r="J71" s="2"/>
      <c r="K71" s="2"/>
      <c r="L71" s="2"/>
      <c r="M71" s="2"/>
    </row>
    <row r="72" spans="1:13" x14ac:dyDescent="0.2">
      <c r="A72" s="2"/>
      <c r="B72" s="2"/>
      <c r="D72" s="2"/>
      <c r="E72" s="2"/>
      <c r="F72" s="2"/>
      <c r="G72" s="2"/>
      <c r="H72" s="2"/>
      <c r="J72" s="2"/>
      <c r="K72" s="2"/>
      <c r="L72" s="2"/>
      <c r="M72" s="2"/>
    </row>
    <row r="73" spans="1:13" x14ac:dyDescent="0.2">
      <c r="A73" s="2"/>
      <c r="B73" s="2"/>
      <c r="H73" s="2"/>
    </row>
    <row r="74" spans="1:13" x14ac:dyDescent="0.2">
      <c r="A74" s="2"/>
      <c r="B74" s="2"/>
      <c r="H74" s="2"/>
    </row>
    <row r="75" spans="1:13" x14ac:dyDescent="0.2">
      <c r="A75" s="2"/>
      <c r="B75" s="2"/>
      <c r="H75" s="2"/>
    </row>
    <row r="76" spans="1:13" x14ac:dyDescent="0.2">
      <c r="A76" s="2"/>
      <c r="B76" s="2"/>
      <c r="D76" s="2"/>
      <c r="E76" s="2"/>
      <c r="F76" s="2"/>
      <c r="G76" s="2"/>
      <c r="J76" s="2"/>
      <c r="K76" s="2"/>
      <c r="L76" s="2"/>
      <c r="M76" s="2"/>
    </row>
    <row r="79" spans="1:13" x14ac:dyDescent="0.2">
      <c r="A79" s="2"/>
      <c r="B79" s="2"/>
      <c r="D79" s="2"/>
      <c r="E79" s="2"/>
      <c r="F79" s="2"/>
      <c r="G79" s="2"/>
      <c r="H79" s="2"/>
      <c r="J79" s="2"/>
      <c r="K79" s="2"/>
      <c r="L79" s="2"/>
      <c r="M79" s="2"/>
    </row>
    <row r="80" spans="1:13" x14ac:dyDescent="0.2">
      <c r="A80" s="2"/>
      <c r="B80" s="2"/>
      <c r="D80" s="2"/>
      <c r="E80" s="2"/>
      <c r="F80" s="2"/>
      <c r="G80" s="2"/>
      <c r="H80" s="2"/>
      <c r="J80" s="2"/>
      <c r="K80" s="2"/>
      <c r="L80" s="2"/>
      <c r="M80" s="2"/>
    </row>
    <row r="81" spans="1:18" x14ac:dyDescent="0.2">
      <c r="A81" s="2"/>
      <c r="B81" s="2"/>
      <c r="D81" s="2"/>
      <c r="E81" s="2"/>
      <c r="F81" s="2"/>
      <c r="G81" s="2"/>
      <c r="H81" s="2"/>
      <c r="J81" s="2"/>
      <c r="K81" s="2"/>
      <c r="L81" s="2"/>
      <c r="M81" s="2"/>
    </row>
    <row r="82" spans="1:18" x14ac:dyDescent="0.2">
      <c r="A82" s="2"/>
      <c r="B82" s="2"/>
      <c r="D82" s="2"/>
      <c r="E82" s="2"/>
      <c r="F82" s="2"/>
      <c r="G82" s="2"/>
      <c r="H82" s="2"/>
      <c r="J82" s="2"/>
      <c r="K82" s="2"/>
      <c r="L82" s="2"/>
      <c r="M82" s="2"/>
    </row>
    <row r="83" spans="1:18" x14ac:dyDescent="0.2">
      <c r="A83" s="2"/>
      <c r="B83" s="2"/>
      <c r="D83" s="2"/>
      <c r="E83" s="2"/>
      <c r="F83" s="2"/>
      <c r="G83" s="2"/>
      <c r="H83" s="2"/>
      <c r="J83" s="2"/>
      <c r="K83" s="2"/>
      <c r="L83" s="2"/>
      <c r="M83" s="2"/>
    </row>
    <row r="84" spans="1:18" x14ac:dyDescent="0.2">
      <c r="A84" s="2"/>
      <c r="B84" s="2"/>
      <c r="D84" s="2"/>
      <c r="E84" s="2"/>
      <c r="F84" s="2"/>
      <c r="G84" s="2"/>
      <c r="H84" s="2"/>
      <c r="J84" s="2"/>
      <c r="K84" s="2"/>
      <c r="L84" s="2"/>
      <c r="M84" s="2"/>
    </row>
    <row r="85" spans="1:18" x14ac:dyDescent="0.2">
      <c r="E85" s="2"/>
    </row>
    <row r="86" spans="1:18" x14ac:dyDescent="0.2">
      <c r="A86" s="2"/>
      <c r="B86" s="2"/>
      <c r="D86" s="2"/>
      <c r="E86" s="2"/>
      <c r="F86" s="2"/>
      <c r="G86" s="2"/>
      <c r="H86" s="2"/>
      <c r="J86" s="2"/>
      <c r="K86" s="2"/>
      <c r="L86" s="2"/>
      <c r="M86" s="2"/>
    </row>
    <row r="87" spans="1:18" x14ac:dyDescent="0.2">
      <c r="A87" s="2"/>
      <c r="B87" s="2"/>
      <c r="D87" s="2"/>
      <c r="E87" s="2"/>
      <c r="F87" s="2"/>
      <c r="G87" s="2"/>
      <c r="H87" s="2"/>
      <c r="J87" s="2"/>
      <c r="K87" s="2"/>
      <c r="L87" s="2"/>
      <c r="M87" s="2"/>
    </row>
    <row r="88" spans="1:18" x14ac:dyDescent="0.2">
      <c r="A88" s="2"/>
      <c r="B88" s="2"/>
      <c r="D88" s="2"/>
      <c r="E88" s="2"/>
      <c r="F88" s="2"/>
      <c r="G88" s="2"/>
      <c r="H88" s="2"/>
      <c r="J88" s="2"/>
      <c r="K88" s="2"/>
      <c r="L88" s="2"/>
      <c r="M88" s="2"/>
    </row>
    <row r="89" spans="1:18" x14ac:dyDescent="0.2">
      <c r="A89" s="2"/>
      <c r="B89" s="2"/>
      <c r="D89" s="2"/>
      <c r="E89" s="2"/>
      <c r="F89" s="2"/>
      <c r="G89" s="2"/>
      <c r="H89" s="2"/>
      <c r="J89" s="2"/>
      <c r="K89" s="2"/>
      <c r="L89" s="2"/>
      <c r="M89" s="2"/>
    </row>
    <row r="90" spans="1:18" x14ac:dyDescent="0.2">
      <c r="A90" s="2"/>
      <c r="B90" s="2"/>
      <c r="D90" s="2"/>
      <c r="E90" s="2"/>
      <c r="F90" s="2"/>
      <c r="G90" s="2"/>
      <c r="H90" s="2"/>
      <c r="J90" s="2"/>
      <c r="K90" s="2"/>
      <c r="L90" s="2"/>
      <c r="M90" s="2"/>
    </row>
    <row r="91" spans="1:18" x14ac:dyDescent="0.2">
      <c r="A91" s="2"/>
      <c r="B91" s="2"/>
      <c r="D91" s="2"/>
      <c r="E91" s="2"/>
      <c r="F91" s="2"/>
      <c r="G91" s="2"/>
      <c r="H91" s="2"/>
      <c r="J91" s="2"/>
      <c r="K91" s="2"/>
      <c r="L91" s="2"/>
      <c r="M91" s="2"/>
    </row>
    <row r="92" spans="1:18" s="180" customFormat="1" x14ac:dyDescent="0.2">
      <c r="A92" s="179"/>
      <c r="B92" s="179"/>
      <c r="C92" s="179"/>
      <c r="D92" s="179"/>
      <c r="E92" s="2"/>
      <c r="F92" s="179"/>
      <c r="G92" s="2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</row>
    <row r="93" spans="1:18" x14ac:dyDescent="0.2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</row>
    <row r="94" spans="1:18" x14ac:dyDescent="0.2">
      <c r="E94" s="2"/>
      <c r="G94" s="2"/>
    </row>
    <row r="95" spans="1:18" x14ac:dyDescent="0.2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</row>
    <row r="96" spans="1:18" x14ac:dyDescent="0.2">
      <c r="A96" s="2"/>
      <c r="B96" s="2"/>
      <c r="C96" s="2"/>
      <c r="D96" s="2"/>
      <c r="E96" s="2"/>
      <c r="F96" s="2"/>
      <c r="G96" s="2"/>
      <c r="H96" s="2"/>
      <c r="I96" s="2"/>
      <c r="K96" s="2"/>
      <c r="L96" s="2"/>
      <c r="M96" s="2"/>
      <c r="N96" s="2"/>
    </row>
    <row r="97" spans="1:24" x14ac:dyDescent="0.2">
      <c r="A97" s="2"/>
      <c r="B97" s="2"/>
      <c r="C97" s="2"/>
      <c r="D97" s="2"/>
      <c r="E97" s="2"/>
      <c r="F97" s="2"/>
      <c r="G97" s="2"/>
      <c r="H97" s="2"/>
      <c r="I97" s="2"/>
      <c r="K97" s="2"/>
      <c r="L97" s="2"/>
      <c r="M97" s="2"/>
      <c r="N97" s="2"/>
    </row>
    <row r="98" spans="1:24" x14ac:dyDescent="0.2">
      <c r="A98" s="2"/>
      <c r="B98" s="2"/>
      <c r="C98" s="2"/>
      <c r="D98" s="2"/>
      <c r="E98" s="2"/>
      <c r="F98" s="2"/>
      <c r="G98" s="2"/>
      <c r="H98" s="2"/>
      <c r="I98" s="2"/>
      <c r="K98" s="2"/>
      <c r="L98" s="2"/>
      <c r="M98" s="2"/>
      <c r="N98" s="2"/>
    </row>
    <row r="99" spans="1:24" x14ac:dyDescent="0.2">
      <c r="E99" s="2"/>
      <c r="F99" s="2"/>
      <c r="G99" s="2"/>
    </row>
    <row r="100" spans="1:24" x14ac:dyDescent="0.2">
      <c r="C100" s="177"/>
      <c r="D100" s="2"/>
      <c r="E100" s="2"/>
      <c r="F100" s="2"/>
      <c r="G100" s="2"/>
      <c r="H100" s="2"/>
      <c r="I100" s="2"/>
      <c r="K100" s="2"/>
      <c r="L100" s="2"/>
      <c r="M100" s="2"/>
      <c r="N100" s="2"/>
    </row>
    <row r="101" spans="1:24" x14ac:dyDescent="0.2">
      <c r="A101" s="2"/>
      <c r="B101" s="2"/>
      <c r="C101" s="2"/>
      <c r="D101" s="2"/>
      <c r="E101" s="2"/>
      <c r="F101" s="2"/>
      <c r="G101" s="2"/>
      <c r="H101" s="2"/>
      <c r="I101" s="2"/>
      <c r="K101" s="2"/>
      <c r="L101" s="2"/>
      <c r="M101" s="2"/>
    </row>
    <row r="102" spans="1:24" x14ac:dyDescent="0.2">
      <c r="A102" s="2"/>
      <c r="B102" s="2"/>
      <c r="C102" s="177"/>
      <c r="D102" s="2"/>
      <c r="E102" s="2"/>
      <c r="F102" s="2"/>
      <c r="G102" s="2"/>
      <c r="H102" s="2"/>
      <c r="I102" s="2"/>
      <c r="K102" s="2"/>
      <c r="L102" s="2"/>
      <c r="M102" s="2"/>
    </row>
    <row r="103" spans="1:24" x14ac:dyDescent="0.2">
      <c r="A103" s="2"/>
      <c r="B103" s="2"/>
      <c r="C103" s="2"/>
      <c r="D103" s="2"/>
      <c r="E103" s="2"/>
      <c r="F103" s="2"/>
      <c r="G103" s="2"/>
      <c r="H103" s="2"/>
      <c r="I103" s="2"/>
      <c r="K103" s="2"/>
      <c r="L103" s="2"/>
      <c r="M103" s="2"/>
    </row>
    <row r="104" spans="1:24" x14ac:dyDescent="0.2">
      <c r="A104" s="2"/>
      <c r="B104" s="2"/>
      <c r="C104" s="178"/>
      <c r="D104" s="179"/>
      <c r="E104" s="2"/>
      <c r="F104" s="2"/>
      <c r="G104" s="2"/>
      <c r="H104" s="179"/>
      <c r="I104" s="179"/>
      <c r="J104" s="180"/>
      <c r="K104" s="179"/>
      <c r="L104" s="179"/>
      <c r="M104" s="179"/>
      <c r="N104" s="180"/>
      <c r="O104" s="180"/>
      <c r="P104" s="180"/>
      <c r="Q104" s="180"/>
      <c r="R104" s="180"/>
      <c r="S104" s="180"/>
      <c r="T104" s="180"/>
    </row>
    <row r="105" spans="1:2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M105" s="2"/>
    </row>
    <row r="106" spans="1:24" x14ac:dyDescent="0.2">
      <c r="A106" s="2"/>
      <c r="B106" s="2"/>
      <c r="C106" s="2"/>
      <c r="D106" s="2"/>
      <c r="E106" s="2"/>
      <c r="F106" s="2"/>
      <c r="G106" s="2"/>
      <c r="H106" s="2"/>
      <c r="J106" s="2"/>
      <c r="K106" s="2"/>
      <c r="M106" s="2"/>
      <c r="Q106" s="160"/>
      <c r="R106" s="160"/>
    </row>
    <row r="107" spans="1:2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M107" s="2"/>
      <c r="Q107" s="160"/>
      <c r="R107" s="160"/>
    </row>
    <row r="108" spans="1:24" x14ac:dyDescent="0.2">
      <c r="A108" s="2"/>
      <c r="B108" s="2"/>
      <c r="C108" s="2"/>
      <c r="E108" s="2"/>
      <c r="G108" s="2"/>
      <c r="H108" s="2"/>
      <c r="I108" s="2"/>
      <c r="J108" s="2"/>
      <c r="K108" s="2"/>
      <c r="M108" s="2"/>
      <c r="Q108" s="160"/>
      <c r="R108" s="160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M109" s="2"/>
      <c r="Q109" s="160"/>
      <c r="R109" s="160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M110" s="2"/>
      <c r="Q110" s="160"/>
      <c r="R110" s="160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M111" s="2"/>
      <c r="Q111" s="160"/>
      <c r="R111" s="160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M112" s="2"/>
      <c r="Q112" s="160"/>
      <c r="R112" s="160"/>
      <c r="U112" s="180"/>
      <c r="V112" s="180"/>
      <c r="W112" s="180"/>
      <c r="X112" s="180"/>
    </row>
    <row r="113" spans="1:18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M113" s="2"/>
      <c r="Q113" s="160"/>
      <c r="R113" s="160"/>
    </row>
    <row r="114" spans="1:18" x14ac:dyDescent="0.2">
      <c r="D114" s="2"/>
      <c r="F114" s="2"/>
      <c r="G114" s="2"/>
      <c r="I114" s="2"/>
      <c r="Q114" s="160"/>
      <c r="R114" s="160"/>
    </row>
    <row r="115" spans="1:18" x14ac:dyDescent="0.2">
      <c r="D115" s="2"/>
      <c r="G115" s="2"/>
      <c r="I115" s="2"/>
      <c r="Q115" s="160"/>
      <c r="R115" s="160"/>
    </row>
    <row r="116" spans="1:18" x14ac:dyDescent="0.2">
      <c r="F116" s="2"/>
      <c r="G116" s="2"/>
      <c r="Q116" s="160"/>
      <c r="R116" s="160"/>
    </row>
    <row r="117" spans="1:18" x14ac:dyDescent="0.2">
      <c r="F117" s="2"/>
      <c r="G117" s="2"/>
      <c r="Q117" s="160"/>
      <c r="R117" s="160"/>
    </row>
    <row r="118" spans="1:18" x14ac:dyDescent="0.2">
      <c r="F118" s="2"/>
      <c r="G118" s="2"/>
      <c r="Q118" s="160"/>
      <c r="R118" s="160"/>
    </row>
    <row r="119" spans="1:18" x14ac:dyDescent="0.2">
      <c r="F119" s="2"/>
      <c r="G119" s="2"/>
      <c r="Q119" s="160"/>
      <c r="R119" s="160"/>
    </row>
    <row r="120" spans="1:18" x14ac:dyDescent="0.2">
      <c r="F120" s="2"/>
      <c r="G120" s="2"/>
      <c r="Q120" s="160"/>
      <c r="R120" s="160"/>
    </row>
    <row r="121" spans="1:18" x14ac:dyDescent="0.2">
      <c r="F121" s="2"/>
      <c r="G121" s="2"/>
      <c r="Q121" s="160"/>
      <c r="R121" s="160"/>
    </row>
    <row r="122" spans="1:18" x14ac:dyDescent="0.2">
      <c r="F122" s="2"/>
      <c r="G122" s="2"/>
      <c r="Q122" s="160"/>
      <c r="R122" s="160"/>
    </row>
    <row r="123" spans="1:18" x14ac:dyDescent="0.2">
      <c r="F123" s="2"/>
      <c r="G123" s="2"/>
      <c r="Q123" s="160"/>
      <c r="R123" s="160"/>
    </row>
    <row r="124" spans="1:18" x14ac:dyDescent="0.2">
      <c r="F124" s="2"/>
      <c r="G124" s="2"/>
      <c r="Q124" s="160"/>
      <c r="R124" s="160"/>
    </row>
    <row r="125" spans="1:18" x14ac:dyDescent="0.2">
      <c r="F125" s="2"/>
      <c r="G125" s="2"/>
      <c r="Q125" s="160"/>
      <c r="R125" s="160"/>
    </row>
    <row r="126" spans="1:18" x14ac:dyDescent="0.2">
      <c r="F126" s="2"/>
      <c r="G126" s="2"/>
      <c r="Q126" s="160"/>
      <c r="R126" s="160"/>
    </row>
    <row r="127" spans="1:18" x14ac:dyDescent="0.2">
      <c r="F127" s="2"/>
      <c r="G127" s="2"/>
      <c r="Q127" s="160"/>
      <c r="R127" s="160"/>
    </row>
    <row r="128" spans="1:18" x14ac:dyDescent="0.2">
      <c r="F128" s="2"/>
      <c r="G128" s="2"/>
      <c r="Q128" s="160"/>
      <c r="R128" s="160"/>
    </row>
    <row r="129" spans="6:18" x14ac:dyDescent="0.2">
      <c r="F129" s="2"/>
      <c r="G129" s="2"/>
      <c r="Q129" s="160"/>
      <c r="R129" s="160"/>
    </row>
    <row r="130" spans="6:18" x14ac:dyDescent="0.2">
      <c r="F130" s="2"/>
      <c r="G130" s="2"/>
      <c r="Q130" s="160"/>
      <c r="R130" s="160"/>
    </row>
    <row r="131" spans="6:18" x14ac:dyDescent="0.2">
      <c r="F131" s="2"/>
      <c r="G131" s="2"/>
      <c r="Q131" s="160"/>
      <c r="R131" s="160"/>
    </row>
    <row r="132" spans="6:18" x14ac:dyDescent="0.2">
      <c r="F132" s="2"/>
      <c r="Q132" s="160"/>
      <c r="R132" s="160"/>
    </row>
    <row r="133" spans="6:18" x14ac:dyDescent="0.2">
      <c r="F133" s="2"/>
      <c r="Q133" s="160"/>
      <c r="R133" s="160"/>
    </row>
    <row r="134" spans="6:18" x14ac:dyDescent="0.2">
      <c r="F134" s="2"/>
    </row>
    <row r="135" spans="6:18" x14ac:dyDescent="0.2">
      <c r="Q135" s="160"/>
      <c r="R135" s="160"/>
    </row>
    <row r="136" spans="6:18" x14ac:dyDescent="0.2">
      <c r="Q136" s="160"/>
      <c r="R136" s="160"/>
    </row>
    <row r="137" spans="6:18" x14ac:dyDescent="0.2">
      <c r="Q137" s="160"/>
      <c r="R137" s="160"/>
    </row>
    <row r="138" spans="6:18" x14ac:dyDescent="0.2">
      <c r="Q138" s="160"/>
      <c r="R138" s="160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87"/>
  <sheetViews>
    <sheetView showGridLines="0" view="pageBreakPreview" zoomScale="93" zoomScaleNormal="100" zoomScaleSheetLayoutView="93" workbookViewId="0">
      <selection activeCell="K2" sqref="K2"/>
    </sheetView>
  </sheetViews>
  <sheetFormatPr defaultColWidth="8.7109375" defaultRowHeight="12.75" x14ac:dyDescent="0.2"/>
  <cols>
    <col min="1" max="1" width="16.28515625" style="13" customWidth="1"/>
    <col min="2" max="2" width="16.5703125" style="50" customWidth="1"/>
    <col min="3" max="3" width="2" style="13" customWidth="1"/>
    <col min="4" max="4" width="15.140625" style="13" bestFit="1" customWidth="1"/>
    <col min="5" max="5" width="14.85546875" style="13" bestFit="1" customWidth="1"/>
    <col min="6" max="6" width="13.28515625" style="13" customWidth="1"/>
    <col min="7" max="7" width="13.140625" style="13" customWidth="1"/>
    <col min="8" max="8" width="13.28515625" style="13" customWidth="1"/>
    <col min="9" max="10" width="13" style="13" customWidth="1"/>
    <col min="11" max="11" width="14.28515625" style="13" customWidth="1"/>
    <col min="12" max="12" width="16.7109375" style="13" customWidth="1"/>
    <col min="13" max="13" width="15.140625" style="13" customWidth="1"/>
    <col min="14" max="14" width="18.140625" style="13" customWidth="1"/>
    <col min="15" max="16384" width="8.7109375" style="13"/>
  </cols>
  <sheetData>
    <row r="1" spans="1:14" x14ac:dyDescent="0.2">
      <c r="A1" s="227"/>
      <c r="B1" s="227"/>
      <c r="C1" s="227"/>
      <c r="D1" s="227"/>
      <c r="E1" s="227"/>
      <c r="F1" s="227" t="s">
        <v>129</v>
      </c>
      <c r="G1" s="227"/>
      <c r="H1" s="227"/>
      <c r="I1" s="227"/>
      <c r="J1" s="227"/>
      <c r="K1" s="227"/>
    </row>
    <row r="2" spans="1:14" x14ac:dyDescent="0.2">
      <c r="A2" s="1"/>
      <c r="B2" s="4"/>
      <c r="C2" s="1"/>
      <c r="D2" s="1"/>
      <c r="E2" s="1"/>
      <c r="F2" s="1"/>
      <c r="G2" s="1"/>
      <c r="H2" s="1"/>
      <c r="I2" s="1"/>
      <c r="J2" s="1"/>
      <c r="K2" s="1"/>
    </row>
    <row r="3" spans="1:14" x14ac:dyDescent="0.2">
      <c r="A3" s="227"/>
      <c r="B3" s="227"/>
      <c r="C3" s="227"/>
      <c r="D3" s="227"/>
      <c r="E3" s="227"/>
      <c r="F3" s="227" t="s">
        <v>263</v>
      </c>
      <c r="G3" s="227"/>
      <c r="H3" s="227"/>
      <c r="I3" s="227"/>
      <c r="J3" s="227"/>
      <c r="K3" s="227"/>
    </row>
    <row r="4" spans="1:14" ht="13.5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72"/>
    </row>
    <row r="5" spans="1:14" ht="13.5" customHeight="1" thickTop="1" x14ac:dyDescent="0.2">
      <c r="A5" s="2"/>
      <c r="B5" s="2"/>
      <c r="C5" s="2"/>
      <c r="D5" s="2"/>
      <c r="E5" s="2"/>
      <c r="F5" s="2"/>
      <c r="G5" s="2"/>
      <c r="H5" s="2"/>
      <c r="I5" s="231"/>
      <c r="J5" s="231" t="s">
        <v>10</v>
      </c>
      <c r="K5" s="231"/>
      <c r="L5" s="296"/>
      <c r="N5" s="255"/>
    </row>
    <row r="6" spans="1:14" s="255" customFormat="1" ht="12.95" customHeight="1" x14ac:dyDescent="0.2">
      <c r="A6" s="4" t="s">
        <v>37</v>
      </c>
      <c r="B6" s="227"/>
      <c r="C6" s="227"/>
      <c r="D6" s="240" t="s">
        <v>0</v>
      </c>
      <c r="E6" s="240"/>
      <c r="F6" s="240" t="s">
        <v>5</v>
      </c>
      <c r="G6" s="240"/>
      <c r="H6" s="240"/>
      <c r="I6" s="240"/>
      <c r="J6" s="240"/>
      <c r="K6" s="240"/>
      <c r="L6" s="238"/>
      <c r="M6" s="238"/>
    </row>
    <row r="7" spans="1:14" s="255" customFormat="1" ht="13.5" customHeight="1" x14ac:dyDescent="0.2">
      <c r="A7" s="4" t="s">
        <v>38</v>
      </c>
      <c r="B7" s="240" t="s">
        <v>11</v>
      </c>
      <c r="C7" s="240"/>
      <c r="D7" s="240" t="s">
        <v>1</v>
      </c>
      <c r="E7" s="240" t="s">
        <v>3</v>
      </c>
      <c r="F7" s="240" t="s">
        <v>1</v>
      </c>
      <c r="G7" s="240" t="s">
        <v>7</v>
      </c>
      <c r="H7" s="240"/>
      <c r="I7" s="240" t="s">
        <v>10</v>
      </c>
      <c r="J7" s="241" t="s">
        <v>239</v>
      </c>
      <c r="K7" s="240"/>
      <c r="L7" s="229" t="s">
        <v>237</v>
      </c>
      <c r="M7" s="229"/>
    </row>
    <row r="8" spans="1:14" s="255" customFormat="1" ht="13.5" thickBot="1" x14ac:dyDescent="0.25">
      <c r="A8" s="7" t="s">
        <v>39</v>
      </c>
      <c r="B8" s="239" t="s">
        <v>170</v>
      </c>
      <c r="C8" s="239"/>
      <c r="D8" s="239" t="s">
        <v>2</v>
      </c>
      <c r="E8" s="239" t="s">
        <v>4</v>
      </c>
      <c r="F8" s="239" t="s">
        <v>6</v>
      </c>
      <c r="G8" s="239" t="s">
        <v>8</v>
      </c>
      <c r="H8" s="239" t="s">
        <v>9</v>
      </c>
      <c r="I8" s="239" t="s">
        <v>7</v>
      </c>
      <c r="J8" s="262" t="s">
        <v>240</v>
      </c>
      <c r="K8" s="239" t="s">
        <v>91</v>
      </c>
      <c r="L8" s="230" t="s">
        <v>238</v>
      </c>
      <c r="M8" s="229"/>
    </row>
    <row r="9" spans="1:14" s="73" customFormat="1" x14ac:dyDescent="0.2">
      <c r="A9" s="2" t="s">
        <v>13</v>
      </c>
      <c r="B9" s="210">
        <f>SUM(B11:B38)</f>
        <v>385171116</v>
      </c>
      <c r="C9" s="61"/>
      <c r="D9" s="12">
        <f t="shared" ref="D9:L9" si="0">SUM(D11:D38)</f>
        <v>260848543</v>
      </c>
      <c r="E9" s="12">
        <f t="shared" si="0"/>
        <v>99379004</v>
      </c>
      <c r="F9" s="12">
        <f t="shared" si="0"/>
        <v>10058396</v>
      </c>
      <c r="G9" s="12">
        <f t="shared" si="0"/>
        <v>7111813</v>
      </c>
      <c r="H9" s="12">
        <f t="shared" si="0"/>
        <v>7435382</v>
      </c>
      <c r="I9" s="12">
        <f t="shared" si="0"/>
        <v>337978</v>
      </c>
      <c r="J9" s="12">
        <f t="shared" si="0"/>
        <v>0</v>
      </c>
      <c r="K9" s="12">
        <f t="shared" si="0"/>
        <v>6995680</v>
      </c>
      <c r="L9" s="12">
        <f t="shared" si="0"/>
        <v>0</v>
      </c>
      <c r="N9" s="12"/>
    </row>
    <row r="10" spans="1:14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x14ac:dyDescent="0.2">
      <c r="A11" s="4" t="s">
        <v>14</v>
      </c>
      <c r="B11" s="33">
        <f>+D11+E11+F11+G11+H11+I11</f>
        <v>2176882</v>
      </c>
      <c r="C11" s="33"/>
      <c r="D11" s="69">
        <v>1544681</v>
      </c>
      <c r="E11" s="33">
        <v>479683</v>
      </c>
      <c r="F11" s="33">
        <v>47616</v>
      </c>
      <c r="G11" s="33">
        <v>95847</v>
      </c>
      <c r="H11" s="33">
        <v>7587</v>
      </c>
      <c r="I11" s="33">
        <v>1468</v>
      </c>
      <c r="J11" s="33">
        <v>0</v>
      </c>
      <c r="K11" s="33">
        <v>156898</v>
      </c>
      <c r="L11" s="33">
        <v>0</v>
      </c>
      <c r="M11" s="82"/>
      <c r="N11" s="50"/>
    </row>
    <row r="12" spans="1:14" x14ac:dyDescent="0.2">
      <c r="A12" s="4" t="s">
        <v>15</v>
      </c>
      <c r="B12" s="33">
        <f>+D12+E12+F12+G12+H12+I12</f>
        <v>38777974</v>
      </c>
      <c r="C12" s="33"/>
      <c r="D12" s="69">
        <v>26484383</v>
      </c>
      <c r="E12" s="33">
        <v>6722999</v>
      </c>
      <c r="F12" s="33">
        <v>3937494</v>
      </c>
      <c r="G12" s="33">
        <v>1562128</v>
      </c>
      <c r="H12" s="33">
        <v>70970</v>
      </c>
      <c r="I12" s="33">
        <v>0</v>
      </c>
      <c r="J12" s="33">
        <v>0</v>
      </c>
      <c r="K12" s="33">
        <v>-2356</v>
      </c>
      <c r="L12" s="33">
        <v>0</v>
      </c>
      <c r="M12" s="82"/>
      <c r="N12" s="50"/>
    </row>
    <row r="13" spans="1:14" s="82" customFormat="1" x14ac:dyDescent="0.2">
      <c r="A13" s="33" t="s">
        <v>16</v>
      </c>
      <c r="B13" s="33">
        <f>+D13+E13+F13+G13+H13+I13</f>
        <v>53586116</v>
      </c>
      <c r="C13" s="33"/>
      <c r="D13" s="69">
        <v>36564449</v>
      </c>
      <c r="E13" s="33">
        <v>10144355</v>
      </c>
      <c r="F13" s="33">
        <v>925123</v>
      </c>
      <c r="G13" s="33">
        <v>1518403</v>
      </c>
      <c r="H13" s="33">
        <v>4433786</v>
      </c>
      <c r="I13" s="33">
        <v>0</v>
      </c>
      <c r="J13" s="33">
        <v>0</v>
      </c>
      <c r="K13" s="33">
        <v>0</v>
      </c>
      <c r="L13" s="33">
        <v>0</v>
      </c>
      <c r="N13" s="50"/>
    </row>
    <row r="14" spans="1:14" x14ac:dyDescent="0.2">
      <c r="A14" s="2" t="s">
        <v>17</v>
      </c>
      <c r="B14" s="33">
        <f>+D14+E14+F14+G14+H14+I14</f>
        <v>66864487</v>
      </c>
      <c r="C14" s="33"/>
      <c r="D14" s="69">
        <v>39405893</v>
      </c>
      <c r="E14" s="33">
        <v>25781368</v>
      </c>
      <c r="F14" s="33">
        <v>1252902</v>
      </c>
      <c r="G14" s="33">
        <v>237908</v>
      </c>
      <c r="H14" s="33">
        <v>100000</v>
      </c>
      <c r="I14" s="33">
        <v>86416</v>
      </c>
      <c r="J14" s="33">
        <v>0</v>
      </c>
      <c r="K14" s="33">
        <v>0</v>
      </c>
      <c r="L14" s="33">
        <v>0</v>
      </c>
      <c r="M14" s="82"/>
      <c r="N14" s="50"/>
    </row>
    <row r="15" spans="1:14" x14ac:dyDescent="0.2">
      <c r="A15" s="2" t="s">
        <v>18</v>
      </c>
      <c r="B15" s="33">
        <f>+D15+E15+F15+G15+H15+I15</f>
        <v>6843211</v>
      </c>
      <c r="C15" s="33"/>
      <c r="D15" s="69">
        <v>4870016</v>
      </c>
      <c r="E15" s="33">
        <v>1400684</v>
      </c>
      <c r="F15" s="33">
        <v>55109</v>
      </c>
      <c r="G15" s="33">
        <v>171757</v>
      </c>
      <c r="H15" s="33">
        <v>345645</v>
      </c>
      <c r="I15" s="33">
        <v>0</v>
      </c>
      <c r="J15" s="33">
        <v>0</v>
      </c>
      <c r="K15" s="33">
        <v>0</v>
      </c>
      <c r="L15" s="33">
        <v>0</v>
      </c>
      <c r="M15" s="82"/>
      <c r="N15" s="50"/>
    </row>
    <row r="16" spans="1:14" x14ac:dyDescent="0.2">
      <c r="A16" s="2"/>
      <c r="B16" s="33"/>
      <c r="C16" s="33"/>
      <c r="D16" s="69"/>
      <c r="E16" s="33"/>
      <c r="F16" s="33"/>
      <c r="G16" s="33"/>
      <c r="H16" s="33"/>
      <c r="I16" s="33"/>
      <c r="J16" s="94"/>
      <c r="K16" s="94"/>
      <c r="L16" s="297"/>
      <c r="M16" s="82"/>
    </row>
    <row r="17" spans="1:14" x14ac:dyDescent="0.2">
      <c r="A17" s="2" t="s">
        <v>19</v>
      </c>
      <c r="B17" s="33">
        <f>+D17+E17+F17+G17+H17+I17</f>
        <v>2225143</v>
      </c>
      <c r="C17" s="33"/>
      <c r="D17" s="69">
        <v>1555381</v>
      </c>
      <c r="E17" s="33">
        <v>436436</v>
      </c>
      <c r="F17" s="33">
        <v>71429</v>
      </c>
      <c r="G17" s="33">
        <v>161897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82"/>
      <c r="N17" s="50"/>
    </row>
    <row r="18" spans="1:14" x14ac:dyDescent="0.2">
      <c r="A18" s="2" t="s">
        <v>20</v>
      </c>
      <c r="B18" s="33">
        <f>+D18+E18+F18+G18+H18+I18</f>
        <v>5354854</v>
      </c>
      <c r="C18" s="33"/>
      <c r="D18" s="69">
        <v>4832115</v>
      </c>
      <c r="E18" s="33">
        <v>375628</v>
      </c>
      <c r="F18" s="33">
        <v>25208</v>
      </c>
      <c r="G18" s="33">
        <v>121903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82"/>
      <c r="N18" s="50"/>
    </row>
    <row r="19" spans="1:14" x14ac:dyDescent="0.2">
      <c r="A19" s="2" t="s">
        <v>21</v>
      </c>
      <c r="B19" s="33">
        <f>+D19+E19+F19+G19+H19+I19</f>
        <v>5824916</v>
      </c>
      <c r="C19" s="33"/>
      <c r="D19" s="69">
        <v>3947377</v>
      </c>
      <c r="E19" s="33">
        <v>1206625</v>
      </c>
      <c r="F19" s="33">
        <v>272015</v>
      </c>
      <c r="G19" s="33">
        <v>112142</v>
      </c>
      <c r="H19" s="33">
        <v>286757</v>
      </c>
      <c r="I19" s="33">
        <v>0</v>
      </c>
      <c r="J19" s="33">
        <v>0</v>
      </c>
      <c r="K19" s="33">
        <v>0</v>
      </c>
      <c r="L19" s="33">
        <v>0</v>
      </c>
      <c r="M19" s="82"/>
      <c r="N19" s="50"/>
    </row>
    <row r="20" spans="1:14" x14ac:dyDescent="0.2">
      <c r="A20" s="2" t="s">
        <v>22</v>
      </c>
      <c r="B20" s="33">
        <f>+D20+E20+F20+G20+H20+I20</f>
        <v>11298660</v>
      </c>
      <c r="C20" s="33"/>
      <c r="D20" s="69">
        <v>7723943</v>
      </c>
      <c r="E20" s="33">
        <v>3172836</v>
      </c>
      <c r="F20" s="33">
        <v>203163</v>
      </c>
      <c r="G20" s="33">
        <v>169225</v>
      </c>
      <c r="H20" s="33">
        <v>29493</v>
      </c>
      <c r="I20" s="33">
        <v>0</v>
      </c>
      <c r="J20" s="33">
        <v>0</v>
      </c>
      <c r="K20" s="33">
        <v>3404539</v>
      </c>
      <c r="L20" s="33">
        <v>0</v>
      </c>
      <c r="M20" s="82"/>
      <c r="N20" s="50"/>
    </row>
    <row r="21" spans="1:14" x14ac:dyDescent="0.2">
      <c r="A21" s="2" t="s">
        <v>23</v>
      </c>
      <c r="B21" s="33">
        <f>+D21+E21+F21+G21+H21+I21</f>
        <v>1756628</v>
      </c>
      <c r="C21" s="33"/>
      <c r="D21" s="69">
        <v>1334852</v>
      </c>
      <c r="E21" s="33">
        <v>273110</v>
      </c>
      <c r="F21" s="33">
        <v>79679</v>
      </c>
      <c r="G21" s="33">
        <v>68987</v>
      </c>
      <c r="H21" s="33">
        <v>0</v>
      </c>
      <c r="I21" s="33">
        <v>0</v>
      </c>
      <c r="J21" s="33">
        <v>0</v>
      </c>
      <c r="K21" s="33">
        <v>3404539</v>
      </c>
      <c r="L21" s="33">
        <v>0</v>
      </c>
      <c r="M21" s="82"/>
      <c r="N21" s="50"/>
    </row>
    <row r="22" spans="1:14" x14ac:dyDescent="0.2">
      <c r="A22" s="2"/>
      <c r="B22" s="33"/>
      <c r="C22" s="33"/>
      <c r="D22" s="69"/>
      <c r="E22" s="33"/>
      <c r="F22" s="33"/>
      <c r="G22" s="33"/>
      <c r="H22" s="33"/>
      <c r="I22" s="33"/>
      <c r="J22" s="94"/>
      <c r="K22" s="94"/>
      <c r="L22" s="94"/>
      <c r="M22" s="82"/>
    </row>
    <row r="23" spans="1:14" x14ac:dyDescent="0.2">
      <c r="A23" s="2" t="s">
        <v>24</v>
      </c>
      <c r="B23" s="33">
        <f>+D23+E23+F23+G23+H23+I23</f>
        <v>12675932</v>
      </c>
      <c r="C23" s="33"/>
      <c r="D23" s="69">
        <v>8787895</v>
      </c>
      <c r="E23" s="33">
        <v>2466569</v>
      </c>
      <c r="F23" s="33">
        <v>261740</v>
      </c>
      <c r="G23" s="33">
        <v>508786</v>
      </c>
      <c r="H23" s="33">
        <v>650942</v>
      </c>
      <c r="I23" s="33">
        <v>0</v>
      </c>
      <c r="J23" s="33">
        <v>0</v>
      </c>
      <c r="K23" s="33">
        <v>0</v>
      </c>
      <c r="L23" s="33">
        <v>0</v>
      </c>
      <c r="M23" s="82"/>
      <c r="N23" s="50"/>
    </row>
    <row r="24" spans="1:14" x14ac:dyDescent="0.2">
      <c r="A24" s="2" t="s">
        <v>25</v>
      </c>
      <c r="B24" s="33">
        <f>+D24+E24+F24+G24+H24+I24</f>
        <v>1824436</v>
      </c>
      <c r="C24" s="33"/>
      <c r="D24" s="69">
        <v>1356165</v>
      </c>
      <c r="E24" s="33">
        <v>194046</v>
      </c>
      <c r="F24" s="33">
        <v>40670</v>
      </c>
      <c r="G24" s="33">
        <v>217235</v>
      </c>
      <c r="H24" s="33">
        <v>16320</v>
      </c>
      <c r="I24" s="33">
        <v>0</v>
      </c>
      <c r="J24" s="33">
        <v>0</v>
      </c>
      <c r="K24" s="33">
        <v>0</v>
      </c>
      <c r="L24" s="33">
        <v>0</v>
      </c>
      <c r="M24" s="82"/>
      <c r="N24" s="50"/>
    </row>
    <row r="25" spans="1:14" s="82" customFormat="1" x14ac:dyDescent="0.2">
      <c r="A25" s="33" t="s">
        <v>26</v>
      </c>
      <c r="B25" s="33">
        <f>+D25+E25+F25+G25+H25+I25</f>
        <v>11593854</v>
      </c>
      <c r="C25" s="33"/>
      <c r="D25" s="69">
        <v>9840858</v>
      </c>
      <c r="E25" s="33">
        <v>1311870</v>
      </c>
      <c r="F25" s="33">
        <v>156475</v>
      </c>
      <c r="G25" s="33">
        <v>161282</v>
      </c>
      <c r="H25" s="33">
        <v>123369</v>
      </c>
      <c r="I25" s="33">
        <v>0</v>
      </c>
      <c r="J25" s="33">
        <v>0</v>
      </c>
      <c r="K25" s="33">
        <v>0</v>
      </c>
      <c r="L25" s="33">
        <v>0</v>
      </c>
      <c r="N25" s="105"/>
    </row>
    <row r="26" spans="1:14" x14ac:dyDescent="0.2">
      <c r="A26" s="2" t="s">
        <v>27</v>
      </c>
      <c r="B26" s="33">
        <f>+D26+E26+F26+G26+H26+I26</f>
        <v>12594479</v>
      </c>
      <c r="C26" s="33"/>
      <c r="D26" s="69">
        <v>10338504</v>
      </c>
      <c r="E26" s="33">
        <v>1912828</v>
      </c>
      <c r="F26" s="33">
        <v>60554</v>
      </c>
      <c r="G26" s="33">
        <v>282593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82"/>
      <c r="N26" s="50"/>
    </row>
    <row r="27" spans="1:14" x14ac:dyDescent="0.2">
      <c r="A27" s="2" t="s">
        <v>28</v>
      </c>
      <c r="B27" s="33">
        <f>+D27+E27+F27+G27+H27+I27</f>
        <v>1113137</v>
      </c>
      <c r="C27" s="33"/>
      <c r="D27" s="69">
        <v>792160</v>
      </c>
      <c r="E27" s="33">
        <v>201873</v>
      </c>
      <c r="F27" s="33">
        <v>19176</v>
      </c>
      <c r="G27" s="33">
        <v>31983</v>
      </c>
      <c r="H27" s="33">
        <v>0</v>
      </c>
      <c r="I27" s="33">
        <v>67945</v>
      </c>
      <c r="J27" s="33">
        <v>0</v>
      </c>
      <c r="K27" s="33">
        <v>0</v>
      </c>
      <c r="L27" s="33">
        <v>0</v>
      </c>
      <c r="M27" s="82"/>
      <c r="N27" s="50"/>
    </row>
    <row r="28" spans="1:14" x14ac:dyDescent="0.2">
      <c r="A28" s="2"/>
      <c r="B28" s="33"/>
      <c r="C28" s="33"/>
      <c r="D28" s="69"/>
      <c r="E28" s="33"/>
      <c r="F28" s="33"/>
      <c r="G28" s="33"/>
      <c r="H28" s="33"/>
      <c r="I28" s="33"/>
      <c r="J28" s="94"/>
      <c r="K28" s="94"/>
      <c r="L28" s="297"/>
      <c r="M28" s="82"/>
    </row>
    <row r="29" spans="1:14" x14ac:dyDescent="0.2">
      <c r="A29" s="4" t="s">
        <v>145</v>
      </c>
      <c r="B29" s="33">
        <f>+D29+E29+F29+G29+H29+I29</f>
        <v>62625977</v>
      </c>
      <c r="C29" s="33"/>
      <c r="D29" s="69">
        <v>37562594</v>
      </c>
      <c r="E29" s="33">
        <v>23942340</v>
      </c>
      <c r="F29" s="33">
        <v>745314</v>
      </c>
      <c r="G29" s="33">
        <v>340617</v>
      </c>
      <c r="H29" s="33">
        <v>35112</v>
      </c>
      <c r="I29" s="33">
        <v>0</v>
      </c>
      <c r="J29" s="33">
        <v>0</v>
      </c>
      <c r="K29" s="33">
        <v>15156</v>
      </c>
      <c r="L29" s="33">
        <v>0</v>
      </c>
      <c r="M29" s="82"/>
      <c r="N29" s="50"/>
    </row>
    <row r="30" spans="1:14" x14ac:dyDescent="0.2">
      <c r="A30" s="2" t="s">
        <v>29</v>
      </c>
      <c r="B30" s="33">
        <f>+D30+E30+F30+G30+H30+I30</f>
        <v>64285455</v>
      </c>
      <c r="C30" s="33"/>
      <c r="D30" s="69">
        <v>45849849</v>
      </c>
      <c r="E30" s="33">
        <v>15636647</v>
      </c>
      <c r="F30" s="33">
        <v>875524</v>
      </c>
      <c r="G30" s="33">
        <v>731768</v>
      </c>
      <c r="H30" s="33">
        <v>1021106</v>
      </c>
      <c r="I30" s="33">
        <v>170561</v>
      </c>
      <c r="J30" s="33">
        <v>0</v>
      </c>
      <c r="K30" s="33">
        <v>0</v>
      </c>
      <c r="L30" s="33">
        <v>0</v>
      </c>
      <c r="M30" s="82"/>
      <c r="N30" s="50"/>
    </row>
    <row r="31" spans="1:14" x14ac:dyDescent="0.2">
      <c r="A31" s="2" t="s">
        <v>30</v>
      </c>
      <c r="B31" s="33">
        <f>+D31+E31+F31+G31+H31+I31</f>
        <v>2376892</v>
      </c>
      <c r="C31" s="33"/>
      <c r="D31" s="69">
        <v>1877329</v>
      </c>
      <c r="E31" s="33">
        <v>396516</v>
      </c>
      <c r="F31" s="33">
        <v>38481</v>
      </c>
      <c r="G31" s="33">
        <v>54566</v>
      </c>
      <c r="H31" s="33">
        <v>0</v>
      </c>
      <c r="I31" s="33">
        <v>10000</v>
      </c>
      <c r="J31" s="33">
        <v>0</v>
      </c>
      <c r="K31" s="33">
        <v>0</v>
      </c>
      <c r="L31" s="33">
        <v>0</v>
      </c>
      <c r="M31" s="82"/>
      <c r="N31" s="50"/>
    </row>
    <row r="32" spans="1:14" x14ac:dyDescent="0.2">
      <c r="A32" s="2" t="s">
        <v>31</v>
      </c>
      <c r="B32" s="33">
        <f>+D32+E32+F32+G32+H32+I32</f>
        <v>3621067</v>
      </c>
      <c r="C32" s="33"/>
      <c r="D32" s="69">
        <v>3261205</v>
      </c>
      <c r="E32" s="33">
        <v>210388</v>
      </c>
      <c r="F32" s="33">
        <v>42985</v>
      </c>
      <c r="G32" s="33">
        <v>76214</v>
      </c>
      <c r="H32" s="33">
        <v>30275</v>
      </c>
      <c r="I32" s="33">
        <v>0</v>
      </c>
      <c r="J32" s="33">
        <v>0</v>
      </c>
      <c r="K32" s="33">
        <v>0</v>
      </c>
      <c r="L32" s="33">
        <v>0</v>
      </c>
      <c r="M32" s="82"/>
      <c r="N32" s="50"/>
    </row>
    <row r="33" spans="1:14" x14ac:dyDescent="0.2">
      <c r="A33" s="2" t="s">
        <v>32</v>
      </c>
      <c r="B33" s="33">
        <f>+D33+E33+F33+G33+H33+I33</f>
        <v>1565599</v>
      </c>
      <c r="C33" s="33"/>
      <c r="D33" s="69">
        <v>1174659</v>
      </c>
      <c r="E33" s="33">
        <v>200461</v>
      </c>
      <c r="F33" s="33">
        <v>113452</v>
      </c>
      <c r="G33" s="33">
        <v>77027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82"/>
      <c r="N33" s="50"/>
    </row>
    <row r="34" spans="1:14" x14ac:dyDescent="0.2">
      <c r="A34" s="2"/>
      <c r="B34" s="33"/>
      <c r="C34" s="33"/>
      <c r="D34" s="69"/>
      <c r="E34" s="33"/>
      <c r="F34" s="33"/>
      <c r="G34" s="33"/>
      <c r="H34" s="33"/>
      <c r="I34" s="33"/>
      <c r="J34" s="297"/>
      <c r="K34" s="297"/>
      <c r="L34" s="297"/>
      <c r="M34" s="82"/>
    </row>
    <row r="35" spans="1:14" x14ac:dyDescent="0.2">
      <c r="A35" s="2" t="s">
        <v>33</v>
      </c>
      <c r="B35" s="33">
        <f>+D35+E35+F35+G35+H35+I35</f>
        <v>1302859</v>
      </c>
      <c r="C35" s="33"/>
      <c r="D35" s="69">
        <v>971584</v>
      </c>
      <c r="E35" s="33">
        <v>223858</v>
      </c>
      <c r="F35" s="33">
        <v>32486</v>
      </c>
      <c r="G35" s="33">
        <v>74931</v>
      </c>
      <c r="H35" s="33">
        <v>0</v>
      </c>
      <c r="I35" s="33">
        <v>0</v>
      </c>
      <c r="J35" s="33">
        <v>0</v>
      </c>
      <c r="K35" s="33">
        <v>8452</v>
      </c>
      <c r="L35" s="33">
        <v>0</v>
      </c>
      <c r="M35" s="82"/>
      <c r="N35" s="50"/>
    </row>
    <row r="36" spans="1:14" x14ac:dyDescent="0.2">
      <c r="A36" s="2" t="s">
        <v>34</v>
      </c>
      <c r="B36" s="33">
        <f>+D36+E36+F36+G36+H36+I36</f>
        <v>7303393</v>
      </c>
      <c r="C36" s="33"/>
      <c r="D36" s="69">
        <v>5125961</v>
      </c>
      <c r="E36" s="33">
        <v>1346560</v>
      </c>
      <c r="F36" s="33">
        <v>539729</v>
      </c>
      <c r="G36" s="33">
        <v>114247</v>
      </c>
      <c r="H36" s="33">
        <v>176036</v>
      </c>
      <c r="I36" s="33">
        <v>860</v>
      </c>
      <c r="J36" s="33">
        <v>0</v>
      </c>
      <c r="K36" s="33">
        <v>0</v>
      </c>
      <c r="L36" s="33">
        <v>0</v>
      </c>
      <c r="M36" s="82"/>
      <c r="N36" s="50"/>
    </row>
    <row r="37" spans="1:14" x14ac:dyDescent="0.2">
      <c r="A37" s="2" t="s">
        <v>35</v>
      </c>
      <c r="B37" s="33">
        <f>+D37+E37+F37+G37+H37+I37</f>
        <v>5784553</v>
      </c>
      <c r="C37" s="33"/>
      <c r="D37" s="69">
        <v>4195180</v>
      </c>
      <c r="E37" s="33">
        <v>1124025</v>
      </c>
      <c r="F37" s="33">
        <v>178286</v>
      </c>
      <c r="G37" s="33">
        <v>178350</v>
      </c>
      <c r="H37" s="33">
        <v>107984</v>
      </c>
      <c r="I37" s="33">
        <v>728</v>
      </c>
      <c r="J37" s="33">
        <v>0</v>
      </c>
      <c r="K37" s="33">
        <v>8452</v>
      </c>
      <c r="L37" s="33">
        <v>0</v>
      </c>
      <c r="M37" s="82"/>
      <c r="N37" s="50"/>
    </row>
    <row r="38" spans="1:14" x14ac:dyDescent="0.2">
      <c r="A38" s="9" t="s">
        <v>36</v>
      </c>
      <c r="B38" s="28">
        <f>+D38+E38+F38+G38+H38+I38</f>
        <v>1794612</v>
      </c>
      <c r="C38" s="28"/>
      <c r="D38" s="194">
        <v>1451510</v>
      </c>
      <c r="E38" s="28">
        <v>217299</v>
      </c>
      <c r="F38" s="28">
        <v>83786</v>
      </c>
      <c r="G38" s="28">
        <v>42017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82"/>
      <c r="N38" s="50"/>
    </row>
    <row r="39" spans="1:14" x14ac:dyDescent="0.2">
      <c r="A39" s="295" t="s">
        <v>216</v>
      </c>
      <c r="B39" s="310"/>
      <c r="C39" s="295"/>
      <c r="D39" s="295"/>
      <c r="E39" s="295"/>
      <c r="F39" s="295"/>
      <c r="G39" s="295"/>
      <c r="H39" s="295"/>
      <c r="I39" s="295"/>
      <c r="J39" s="295"/>
      <c r="K39" s="295"/>
      <c r="L39" s="304"/>
      <c r="M39" s="82"/>
    </row>
    <row r="40" spans="1:14" x14ac:dyDescent="0.2">
      <c r="A40" s="33" t="s">
        <v>220</v>
      </c>
      <c r="B40" s="46"/>
      <c r="C40" s="33"/>
      <c r="D40" s="33"/>
      <c r="E40" s="33"/>
      <c r="F40" s="33"/>
      <c r="G40" s="33"/>
      <c r="H40" s="33"/>
      <c r="I40" s="33"/>
      <c r="J40" s="33"/>
      <c r="K40" s="33"/>
      <c r="L40" s="35"/>
      <c r="M40" s="82"/>
    </row>
    <row r="41" spans="1:14" x14ac:dyDescent="0.2">
      <c r="A41" s="33" t="s">
        <v>221</v>
      </c>
      <c r="B41" s="46"/>
      <c r="C41" s="33"/>
      <c r="D41" s="33"/>
      <c r="E41" s="33"/>
      <c r="F41" s="33"/>
      <c r="G41" s="33"/>
      <c r="H41" s="33"/>
      <c r="I41" s="33"/>
      <c r="J41" s="33"/>
      <c r="K41" s="33"/>
      <c r="L41" s="35"/>
      <c r="M41" s="82"/>
    </row>
    <row r="42" spans="1:14" x14ac:dyDescent="0.2">
      <c r="A42" s="27" t="s">
        <v>215</v>
      </c>
      <c r="B42" s="311"/>
      <c r="C42" s="312"/>
      <c r="D42" s="312"/>
      <c r="E42" s="312"/>
      <c r="F42" s="312"/>
      <c r="G42" s="312"/>
      <c r="H42" s="312"/>
      <c r="I42" s="312"/>
      <c r="J42" s="312"/>
      <c r="K42" s="312"/>
      <c r="L42" s="27"/>
    </row>
    <row r="44" spans="1:14" x14ac:dyDescent="0.2">
      <c r="B44" s="146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</row>
    <row r="45" spans="1:14" x14ac:dyDescent="0.2">
      <c r="B45" s="146"/>
      <c r="D45" s="142"/>
      <c r="E45" s="142"/>
      <c r="F45" s="142"/>
      <c r="G45" s="142"/>
      <c r="H45" s="142"/>
      <c r="I45" s="142"/>
      <c r="J45" s="142"/>
      <c r="K45" s="142"/>
      <c r="L45" s="142"/>
      <c r="M45" s="142"/>
    </row>
    <row r="46" spans="1:14" x14ac:dyDescent="0.2">
      <c r="B46" s="146"/>
      <c r="D46" s="142"/>
      <c r="E46" s="142"/>
      <c r="F46" s="142"/>
      <c r="G46" s="142"/>
      <c r="H46" s="142"/>
      <c r="I46" s="142"/>
      <c r="J46" s="142"/>
      <c r="K46" s="142"/>
      <c r="L46" s="139"/>
    </row>
    <row r="47" spans="1:14" ht="13.5" customHeight="1" x14ac:dyDescent="0.2">
      <c r="D47" s="142"/>
      <c r="E47" s="142"/>
      <c r="F47" s="142"/>
      <c r="G47" s="142"/>
      <c r="H47" s="142"/>
      <c r="I47" s="142"/>
      <c r="J47" s="142"/>
      <c r="K47" s="142"/>
      <c r="L47" s="139"/>
    </row>
    <row r="48" spans="1:14" ht="13.5" customHeight="1" x14ac:dyDescent="0.2">
      <c r="D48" s="204"/>
      <c r="E48" s="142"/>
      <c r="F48" s="142"/>
      <c r="G48" s="142"/>
      <c r="H48" s="142"/>
      <c r="I48" s="142"/>
      <c r="J48" s="142"/>
      <c r="K48" s="142"/>
      <c r="L48" s="139"/>
    </row>
    <row r="49" spans="2:12" x14ac:dyDescent="0.2">
      <c r="B49" s="146"/>
      <c r="D49" s="142"/>
      <c r="E49" s="142"/>
      <c r="F49" s="142"/>
      <c r="G49" s="142"/>
      <c r="H49" s="142"/>
      <c r="I49" s="142"/>
      <c r="J49" s="142"/>
      <c r="K49" s="142"/>
      <c r="L49" s="142"/>
    </row>
    <row r="50" spans="2:12" x14ac:dyDescent="0.2">
      <c r="D50" s="142"/>
      <c r="E50" s="142"/>
      <c r="F50" s="142"/>
      <c r="G50" s="142"/>
      <c r="H50" s="142"/>
      <c r="I50" s="142"/>
      <c r="J50" s="142"/>
      <c r="K50" s="142"/>
      <c r="L50" s="139"/>
    </row>
    <row r="51" spans="2:12" x14ac:dyDescent="0.2">
      <c r="B51" s="146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2:12" x14ac:dyDescent="0.2">
      <c r="B52" s="146"/>
      <c r="D52" s="142"/>
      <c r="E52" s="142"/>
      <c r="F52" s="142"/>
      <c r="G52" s="142"/>
      <c r="H52" s="142"/>
      <c r="I52" s="142"/>
      <c r="J52" s="142"/>
      <c r="K52" s="142"/>
      <c r="L52" s="139"/>
    </row>
    <row r="53" spans="2:12" x14ac:dyDescent="0.2">
      <c r="B53" s="146"/>
      <c r="D53" s="142"/>
      <c r="E53" s="142"/>
      <c r="F53" s="142"/>
      <c r="G53" s="142"/>
      <c r="H53" s="142"/>
      <c r="I53" s="142"/>
      <c r="J53" s="142"/>
      <c r="K53" s="142"/>
      <c r="L53" s="139"/>
    </row>
    <row r="54" spans="2:12" x14ac:dyDescent="0.2">
      <c r="B54" s="146"/>
      <c r="D54" s="142"/>
      <c r="E54" s="142"/>
      <c r="F54" s="142"/>
      <c r="G54" s="142"/>
      <c r="H54" s="142"/>
      <c r="I54" s="142"/>
      <c r="J54" s="142"/>
      <c r="K54" s="142"/>
      <c r="L54" s="139"/>
    </row>
    <row r="55" spans="2:12" x14ac:dyDescent="0.2">
      <c r="B55" s="146"/>
      <c r="D55" s="142"/>
      <c r="E55" s="142"/>
      <c r="F55" s="142"/>
      <c r="G55" s="142"/>
      <c r="H55" s="142"/>
      <c r="I55" s="142"/>
      <c r="J55" s="142"/>
      <c r="K55" s="142"/>
      <c r="L55" s="139"/>
    </row>
    <row r="56" spans="2:12" x14ac:dyDescent="0.2">
      <c r="D56" s="142"/>
      <c r="E56" s="142"/>
      <c r="F56" s="142"/>
      <c r="G56" s="142"/>
      <c r="H56" s="142"/>
      <c r="I56" s="142"/>
      <c r="J56" s="142"/>
      <c r="K56" s="142"/>
      <c r="L56" s="139"/>
    </row>
    <row r="57" spans="2:12" x14ac:dyDescent="0.2">
      <c r="B57" s="146"/>
      <c r="D57" s="142"/>
      <c r="E57" s="142"/>
      <c r="F57" s="142"/>
      <c r="G57" s="142"/>
      <c r="H57" s="142"/>
      <c r="I57" s="142"/>
      <c r="J57" s="142"/>
      <c r="K57" s="142"/>
      <c r="L57" s="139"/>
    </row>
    <row r="58" spans="2:12" x14ac:dyDescent="0.2">
      <c r="B58" s="146"/>
      <c r="D58" s="142"/>
      <c r="E58" s="142"/>
      <c r="F58" s="142"/>
      <c r="G58" s="142"/>
      <c r="H58" s="142"/>
      <c r="I58" s="142"/>
      <c r="J58" s="142"/>
      <c r="K58" s="142"/>
      <c r="L58" s="139"/>
    </row>
    <row r="59" spans="2:12" x14ac:dyDescent="0.2">
      <c r="B59" s="146"/>
      <c r="D59" s="142"/>
      <c r="E59" s="142"/>
      <c r="F59" s="142"/>
      <c r="G59" s="142"/>
      <c r="H59" s="142"/>
      <c r="I59" s="142"/>
      <c r="J59" s="142"/>
      <c r="K59" s="142"/>
      <c r="L59" s="139"/>
    </row>
    <row r="60" spans="2:12" x14ac:dyDescent="0.2">
      <c r="B60" s="146"/>
      <c r="D60" s="142"/>
      <c r="E60" s="142"/>
      <c r="F60" s="142"/>
      <c r="G60" s="142"/>
      <c r="H60" s="142"/>
      <c r="I60" s="142"/>
      <c r="J60" s="142"/>
      <c r="K60" s="142"/>
      <c r="L60" s="139"/>
    </row>
    <row r="61" spans="2:12" x14ac:dyDescent="0.2">
      <c r="B61" s="146"/>
      <c r="D61" s="142"/>
      <c r="E61" s="142"/>
      <c r="F61" s="142"/>
      <c r="G61" s="142"/>
      <c r="H61" s="142"/>
      <c r="I61" s="142"/>
      <c r="J61" s="142"/>
      <c r="K61" s="142"/>
      <c r="L61" s="139"/>
    </row>
    <row r="63" spans="2:12" x14ac:dyDescent="0.2">
      <c r="B63" s="146"/>
      <c r="D63" s="142"/>
      <c r="E63" s="142"/>
      <c r="F63" s="142"/>
      <c r="G63" s="142"/>
      <c r="H63" s="142"/>
      <c r="I63" s="142"/>
      <c r="J63" s="142"/>
      <c r="K63" s="142"/>
      <c r="L63" s="139"/>
    </row>
    <row r="64" spans="2:12" x14ac:dyDescent="0.2">
      <c r="B64" s="146"/>
      <c r="D64" s="142"/>
      <c r="E64" s="142"/>
      <c r="F64" s="142"/>
      <c r="G64" s="142"/>
      <c r="H64" s="142"/>
      <c r="I64" s="142"/>
      <c r="J64" s="142"/>
      <c r="K64" s="142"/>
      <c r="L64" s="139"/>
    </row>
    <row r="65" spans="2:12" x14ac:dyDescent="0.2">
      <c r="B65" s="146"/>
      <c r="D65" s="142"/>
      <c r="E65" s="142"/>
      <c r="F65" s="142"/>
      <c r="G65" s="142"/>
      <c r="H65" s="142"/>
      <c r="I65" s="142"/>
      <c r="J65" s="142"/>
      <c r="K65" s="142"/>
      <c r="L65" s="139"/>
    </row>
    <row r="66" spans="2:12" x14ac:dyDescent="0.2">
      <c r="B66" s="146"/>
      <c r="D66" s="142"/>
      <c r="E66" s="142"/>
      <c r="F66" s="142"/>
      <c r="G66" s="142"/>
      <c r="H66" s="142"/>
      <c r="I66" s="142"/>
      <c r="J66" s="142"/>
      <c r="K66" s="142"/>
      <c r="L66" s="139"/>
    </row>
    <row r="67" spans="2:12" x14ac:dyDescent="0.2">
      <c r="D67" s="142"/>
      <c r="E67" s="142"/>
      <c r="F67" s="142"/>
      <c r="G67" s="142"/>
      <c r="H67" s="142"/>
      <c r="I67" s="142"/>
      <c r="J67" s="142"/>
      <c r="K67" s="142"/>
      <c r="L67" s="139"/>
    </row>
    <row r="68" spans="2:12" x14ac:dyDescent="0.2">
      <c r="B68" s="146"/>
      <c r="D68" s="142"/>
      <c r="E68" s="142"/>
      <c r="F68" s="142"/>
      <c r="G68" s="142"/>
      <c r="H68" s="142"/>
      <c r="I68" s="142"/>
      <c r="J68" s="142"/>
      <c r="K68" s="142"/>
      <c r="L68" s="139"/>
    </row>
    <row r="69" spans="2:12" x14ac:dyDescent="0.2">
      <c r="B69" s="146"/>
      <c r="D69" s="142"/>
      <c r="E69" s="142"/>
      <c r="F69" s="142"/>
      <c r="G69" s="142"/>
      <c r="H69" s="142"/>
      <c r="I69" s="142"/>
      <c r="J69" s="142"/>
      <c r="K69" s="142"/>
      <c r="L69" s="139"/>
    </row>
    <row r="70" spans="2:12" x14ac:dyDescent="0.2">
      <c r="B70" s="146"/>
      <c r="D70" s="142"/>
      <c r="E70" s="142"/>
      <c r="F70" s="142"/>
      <c r="G70" s="142"/>
      <c r="H70" s="142"/>
      <c r="I70" s="142"/>
      <c r="J70" s="142"/>
      <c r="K70" s="142"/>
      <c r="L70" s="139"/>
    </row>
    <row r="71" spans="2:12" x14ac:dyDescent="0.2">
      <c r="B71" s="146"/>
      <c r="D71" s="142"/>
      <c r="E71" s="142"/>
      <c r="F71" s="142"/>
      <c r="G71" s="142"/>
      <c r="H71" s="142"/>
      <c r="I71" s="142"/>
      <c r="J71" s="142"/>
      <c r="K71" s="142"/>
      <c r="L71" s="139"/>
    </row>
    <row r="72" spans="2:12" x14ac:dyDescent="0.2">
      <c r="B72" s="146"/>
      <c r="D72" s="142"/>
      <c r="E72" s="142"/>
      <c r="F72" s="142"/>
      <c r="G72" s="142"/>
      <c r="H72" s="142"/>
      <c r="I72" s="142"/>
      <c r="J72" s="142"/>
      <c r="K72" s="142"/>
      <c r="L72" s="139"/>
    </row>
    <row r="73" spans="2:12" x14ac:dyDescent="0.2">
      <c r="B73" s="146"/>
      <c r="D73" s="142"/>
      <c r="E73" s="142"/>
      <c r="F73" s="142"/>
      <c r="G73" s="142"/>
      <c r="H73" s="142"/>
      <c r="I73" s="142"/>
      <c r="J73" s="142"/>
      <c r="K73" s="142"/>
      <c r="L73" s="139"/>
    </row>
    <row r="74" spans="2:12" x14ac:dyDescent="0.2">
      <c r="B74" s="146"/>
      <c r="D74" s="142"/>
      <c r="E74" s="142"/>
      <c r="F74" s="142"/>
      <c r="G74" s="142"/>
      <c r="H74" s="142"/>
      <c r="I74" s="142"/>
      <c r="J74" s="142"/>
      <c r="K74" s="142"/>
      <c r="L74" s="139"/>
    </row>
    <row r="75" spans="2:12" x14ac:dyDescent="0.2">
      <c r="B75" s="146"/>
      <c r="D75" s="142"/>
      <c r="E75" s="142"/>
      <c r="F75" s="142"/>
      <c r="G75" s="142"/>
      <c r="H75" s="142"/>
      <c r="I75" s="142"/>
      <c r="J75" s="142"/>
      <c r="K75" s="142"/>
      <c r="L75" s="139"/>
    </row>
    <row r="76" spans="2:12" x14ac:dyDescent="0.2">
      <c r="B76" s="146"/>
      <c r="D76" s="142"/>
      <c r="E76" s="142"/>
      <c r="F76" s="142"/>
      <c r="G76" s="142"/>
      <c r="H76" s="142"/>
      <c r="I76" s="142"/>
      <c r="J76" s="142"/>
      <c r="K76" s="142"/>
      <c r="L76" s="139"/>
    </row>
    <row r="79" spans="2:12" x14ac:dyDescent="0.2">
      <c r="B79" s="146"/>
      <c r="D79" s="181"/>
      <c r="E79" s="181"/>
      <c r="F79" s="181"/>
      <c r="G79" s="181"/>
      <c r="H79" s="181"/>
      <c r="I79" s="181"/>
      <c r="J79" s="181"/>
      <c r="K79" s="181"/>
      <c r="L79" s="139"/>
    </row>
    <row r="80" spans="2:12" x14ac:dyDescent="0.2">
      <c r="B80" s="146"/>
      <c r="D80" s="142"/>
      <c r="E80" s="142"/>
      <c r="F80" s="142"/>
      <c r="G80" s="142"/>
      <c r="H80" s="142"/>
      <c r="I80" s="142"/>
      <c r="K80" s="142"/>
      <c r="L80" s="139"/>
    </row>
    <row r="81" spans="2:12" x14ac:dyDescent="0.2">
      <c r="B81" s="146"/>
      <c r="D81" s="181"/>
      <c r="E81" s="181"/>
      <c r="F81" s="181"/>
      <c r="G81" s="181"/>
      <c r="H81" s="181"/>
      <c r="I81" s="181"/>
      <c r="J81" s="182"/>
      <c r="K81" s="181"/>
      <c r="L81" s="139"/>
    </row>
    <row r="82" spans="2:12" x14ac:dyDescent="0.2">
      <c r="B82" s="146"/>
      <c r="D82" s="142"/>
      <c r="E82" s="142"/>
      <c r="F82" s="142"/>
      <c r="G82" s="142"/>
      <c r="H82" s="142"/>
      <c r="I82" s="142"/>
      <c r="K82" s="142"/>
      <c r="L82" s="139"/>
    </row>
    <row r="83" spans="2:12" x14ac:dyDescent="0.2">
      <c r="D83" s="142"/>
      <c r="E83" s="142"/>
      <c r="F83" s="142"/>
      <c r="G83" s="142"/>
      <c r="H83" s="142"/>
      <c r="I83" s="142"/>
      <c r="J83" s="142"/>
      <c r="K83" s="142"/>
    </row>
    <row r="84" spans="2:12" x14ac:dyDescent="0.2">
      <c r="D84" s="142"/>
      <c r="E84" s="142"/>
      <c r="F84" s="142"/>
      <c r="G84" s="142"/>
      <c r="H84" s="142"/>
      <c r="I84" s="142"/>
      <c r="J84" s="142"/>
      <c r="K84" s="142"/>
      <c r="L84" s="139"/>
    </row>
    <row r="85" spans="2:12" x14ac:dyDescent="0.2">
      <c r="D85" s="142"/>
      <c r="E85" s="142"/>
      <c r="F85" s="142"/>
      <c r="G85" s="142"/>
      <c r="H85" s="142"/>
      <c r="I85" s="142"/>
      <c r="J85" s="142"/>
      <c r="K85" s="142"/>
      <c r="L85" s="139"/>
    </row>
    <row r="86" spans="2:12" x14ac:dyDescent="0.2">
      <c r="D86" s="142"/>
      <c r="E86" s="142"/>
      <c r="F86" s="142"/>
      <c r="G86" s="142"/>
      <c r="H86" s="142"/>
      <c r="I86" s="142"/>
      <c r="J86" s="142"/>
      <c r="K86" s="142"/>
      <c r="L86" s="139"/>
    </row>
    <row r="87" spans="2:12" x14ac:dyDescent="0.2">
      <c r="D87" s="142"/>
      <c r="E87" s="142"/>
      <c r="F87" s="142"/>
      <c r="G87" s="142"/>
      <c r="H87" s="142"/>
      <c r="I87" s="142"/>
      <c r="J87" s="142"/>
      <c r="K87" s="142"/>
      <c r="L87" s="139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L80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6.28515625" style="25" customWidth="1"/>
    <col min="2" max="2" width="16.28515625" style="2" customWidth="1"/>
    <col min="3" max="3" width="15" style="2" customWidth="1"/>
    <col min="4" max="4" width="14.5703125" style="2" customWidth="1"/>
    <col min="5" max="5" width="14.85546875" style="2" customWidth="1"/>
    <col min="6" max="6" width="15.28515625" style="2" customWidth="1"/>
    <col min="7" max="7" width="12.85546875" style="2" customWidth="1"/>
    <col min="8" max="8" width="13.42578125" style="2" bestFit="1" customWidth="1"/>
    <col min="9" max="9" width="10.140625" style="25" customWidth="1"/>
    <col min="10" max="10" width="17.5703125" style="25" customWidth="1"/>
    <col min="11" max="11" width="8.42578125" style="25" customWidth="1"/>
    <col min="12" max="12" width="21.28515625" style="25" customWidth="1"/>
    <col min="13" max="16384" width="9.140625" style="25"/>
  </cols>
  <sheetData>
    <row r="1" spans="1:12" x14ac:dyDescent="0.2">
      <c r="A1" s="242"/>
      <c r="B1" s="242"/>
      <c r="C1" s="242"/>
      <c r="D1" s="242"/>
      <c r="E1" s="242"/>
      <c r="F1" s="242" t="s">
        <v>130</v>
      </c>
      <c r="G1" s="242"/>
      <c r="H1" s="242"/>
      <c r="I1" s="242"/>
      <c r="J1" s="242"/>
    </row>
    <row r="2" spans="1:12" x14ac:dyDescent="0.2">
      <c r="B2" s="52"/>
      <c r="G2" s="59"/>
    </row>
    <row r="3" spans="1:12" x14ac:dyDescent="0.2">
      <c r="A3" s="242"/>
      <c r="B3" s="242"/>
      <c r="C3" s="242"/>
      <c r="D3" s="242"/>
      <c r="E3" s="242"/>
      <c r="F3" s="242" t="s">
        <v>264</v>
      </c>
      <c r="G3" s="242"/>
      <c r="H3" s="242"/>
      <c r="I3" s="242"/>
      <c r="J3" s="242"/>
    </row>
    <row r="4" spans="1:12" ht="13.5" thickBot="1" x14ac:dyDescent="0.25">
      <c r="A4" s="29"/>
      <c r="B4" s="3"/>
      <c r="C4" s="3"/>
      <c r="D4" s="3"/>
      <c r="E4" s="3"/>
      <c r="F4" s="3"/>
      <c r="G4" s="3"/>
      <c r="H4" s="3"/>
      <c r="I4" s="3"/>
      <c r="J4" s="2"/>
      <c r="K4" s="2"/>
      <c r="L4" s="72"/>
    </row>
    <row r="5" spans="1:12" ht="12.95" customHeight="1" thickTop="1" x14ac:dyDescent="0.2">
      <c r="A5" s="19" t="s">
        <v>37</v>
      </c>
      <c r="B5" s="243" t="s">
        <v>11</v>
      </c>
      <c r="C5" s="243" t="s">
        <v>0</v>
      </c>
      <c r="D5" s="240"/>
      <c r="E5" s="243" t="s">
        <v>5</v>
      </c>
      <c r="F5" s="240"/>
      <c r="G5" s="240"/>
      <c r="H5" s="240"/>
      <c r="I5" s="240"/>
      <c r="J5" s="232"/>
      <c r="K5" s="240"/>
      <c r="L5" s="255"/>
    </row>
    <row r="6" spans="1:12" x14ac:dyDescent="0.2">
      <c r="A6" s="19" t="s">
        <v>38</v>
      </c>
      <c r="B6" s="240" t="s">
        <v>92</v>
      </c>
      <c r="C6" s="240" t="s">
        <v>1</v>
      </c>
      <c r="D6" s="240" t="s">
        <v>3</v>
      </c>
      <c r="E6" s="240" t="s">
        <v>1</v>
      </c>
      <c r="F6" s="240" t="s">
        <v>7</v>
      </c>
      <c r="G6" s="240"/>
      <c r="H6" s="240" t="s">
        <v>10</v>
      </c>
      <c r="I6" s="240" t="s">
        <v>10</v>
      </c>
      <c r="J6" s="255" t="s">
        <v>237</v>
      </c>
      <c r="K6" s="240"/>
      <c r="L6" s="255"/>
    </row>
    <row r="7" spans="1:12" ht="13.5" thickBot="1" x14ac:dyDescent="0.25">
      <c r="A7" s="21" t="s">
        <v>39</v>
      </c>
      <c r="B7" s="239" t="s">
        <v>170</v>
      </c>
      <c r="C7" s="239" t="s">
        <v>2</v>
      </c>
      <c r="D7" s="239" t="s">
        <v>4</v>
      </c>
      <c r="E7" s="239" t="s">
        <v>6</v>
      </c>
      <c r="F7" s="239" t="s">
        <v>8</v>
      </c>
      <c r="G7" s="239" t="s">
        <v>9</v>
      </c>
      <c r="H7" s="239" t="s">
        <v>7</v>
      </c>
      <c r="I7" s="239" t="s">
        <v>193</v>
      </c>
      <c r="J7" s="230" t="s">
        <v>241</v>
      </c>
      <c r="K7" s="240"/>
      <c r="L7" s="255"/>
    </row>
    <row r="8" spans="1:12" s="147" customFormat="1" x14ac:dyDescent="0.2">
      <c r="A8" s="38" t="s">
        <v>13</v>
      </c>
      <c r="B8" s="45">
        <f t="shared" ref="B8:G8" si="0">SUM(B10:B37)</f>
        <v>856795385</v>
      </c>
      <c r="C8" s="45">
        <f t="shared" si="0"/>
        <v>809087559</v>
      </c>
      <c r="D8" s="45">
        <f t="shared" si="0"/>
        <v>23673387</v>
      </c>
      <c r="E8" s="45">
        <f t="shared" si="0"/>
        <v>12462707</v>
      </c>
      <c r="F8" s="45">
        <f t="shared" si="0"/>
        <v>9553610</v>
      </c>
      <c r="G8" s="45">
        <f t="shared" si="0"/>
        <v>2018122</v>
      </c>
      <c r="H8" s="45">
        <f>SUM(H10:H37)</f>
        <v>0</v>
      </c>
      <c r="I8" s="45">
        <f>SUM(I10:I37)</f>
        <v>0</v>
      </c>
      <c r="J8" s="45">
        <f>SUM(J10:J37)</f>
        <v>0</v>
      </c>
      <c r="K8" s="45"/>
      <c r="L8" s="45"/>
    </row>
    <row r="9" spans="1:12" x14ac:dyDescent="0.2">
      <c r="A9" s="39"/>
      <c r="B9" s="33"/>
      <c r="C9" s="33"/>
      <c r="D9" s="33"/>
      <c r="E9" s="33"/>
      <c r="F9" s="33"/>
      <c r="G9" s="33"/>
      <c r="H9" s="33"/>
    </row>
    <row r="10" spans="1:12" s="35" customFormat="1" x14ac:dyDescent="0.2">
      <c r="A10" s="39" t="s">
        <v>14</v>
      </c>
      <c r="B10" s="33">
        <f>SUM(C10+D10+E10+F10+G10+H10)</f>
        <v>7282773</v>
      </c>
      <c r="C10" s="33">
        <v>7036544</v>
      </c>
      <c r="D10" s="33">
        <v>104524</v>
      </c>
      <c r="E10" s="33">
        <v>91440</v>
      </c>
      <c r="F10" s="33">
        <v>50265</v>
      </c>
      <c r="G10" s="33">
        <v>0</v>
      </c>
      <c r="H10" s="33">
        <v>0</v>
      </c>
      <c r="I10" s="33">
        <v>0</v>
      </c>
      <c r="J10" s="33">
        <v>0</v>
      </c>
      <c r="K10" s="64"/>
      <c r="L10" s="46"/>
    </row>
    <row r="11" spans="1:12" x14ac:dyDescent="0.2">
      <c r="A11" s="39" t="s">
        <v>15</v>
      </c>
      <c r="B11" s="33">
        <f>SUM(C11+D11+E11+F11+G11+H11)</f>
        <v>72112766</v>
      </c>
      <c r="C11" s="33">
        <v>70727006</v>
      </c>
      <c r="D11" s="33">
        <v>275578</v>
      </c>
      <c r="E11" s="33">
        <v>850309</v>
      </c>
      <c r="F11" s="33">
        <v>259873</v>
      </c>
      <c r="G11" s="33">
        <v>0</v>
      </c>
      <c r="H11" s="33">
        <v>0</v>
      </c>
      <c r="I11" s="33">
        <v>0</v>
      </c>
      <c r="J11" s="33">
        <v>0</v>
      </c>
      <c r="K11" s="33"/>
      <c r="L11" s="46"/>
    </row>
    <row r="12" spans="1:12" s="35" customFormat="1" x14ac:dyDescent="0.2">
      <c r="A12" s="35" t="s">
        <v>16</v>
      </c>
      <c r="B12" s="33">
        <f>SUM(C12+D12+E12+F12+G12+H12)</f>
        <v>82910925</v>
      </c>
      <c r="C12" s="33">
        <v>75201448</v>
      </c>
      <c r="D12" s="33">
        <v>4578960</v>
      </c>
      <c r="E12" s="33">
        <v>1934707</v>
      </c>
      <c r="F12" s="33">
        <v>1174881</v>
      </c>
      <c r="G12" s="33">
        <v>20929</v>
      </c>
      <c r="H12" s="33">
        <v>0</v>
      </c>
      <c r="I12" s="33">
        <v>0</v>
      </c>
      <c r="J12" s="33">
        <v>0</v>
      </c>
      <c r="K12" s="64"/>
      <c r="L12" s="46"/>
    </row>
    <row r="13" spans="1:12" x14ac:dyDescent="0.2">
      <c r="A13" s="35" t="s">
        <v>17</v>
      </c>
      <c r="B13" s="33">
        <f>SUM(C13+D13+E13+F13+G13+H13)</f>
        <v>103123264</v>
      </c>
      <c r="C13" s="33">
        <v>99211263</v>
      </c>
      <c r="D13" s="33">
        <v>1933631</v>
      </c>
      <c r="E13" s="33">
        <v>1781010</v>
      </c>
      <c r="F13" s="33">
        <v>112044</v>
      </c>
      <c r="G13" s="33">
        <v>85316</v>
      </c>
      <c r="H13" s="33">
        <v>0</v>
      </c>
      <c r="I13" s="33">
        <v>0</v>
      </c>
      <c r="J13" s="33">
        <v>0</v>
      </c>
      <c r="K13" s="64"/>
      <c r="L13" s="46"/>
    </row>
    <row r="14" spans="1:12" x14ac:dyDescent="0.2">
      <c r="A14" s="35" t="s">
        <v>18</v>
      </c>
      <c r="B14" s="33">
        <f>SUM(C14+D14+E14+F14+G14+H14)</f>
        <v>11886187</v>
      </c>
      <c r="C14" s="33">
        <v>11571479</v>
      </c>
      <c r="D14" s="33">
        <v>65340</v>
      </c>
      <c r="E14" s="33">
        <v>47720</v>
      </c>
      <c r="F14" s="33">
        <v>139580</v>
      </c>
      <c r="G14" s="33">
        <v>62068</v>
      </c>
      <c r="H14" s="33">
        <v>0</v>
      </c>
      <c r="I14" s="33">
        <v>0</v>
      </c>
      <c r="J14" s="33">
        <v>0</v>
      </c>
      <c r="K14" s="64"/>
      <c r="L14" s="46"/>
    </row>
    <row r="15" spans="1:12" x14ac:dyDescent="0.2">
      <c r="A15" s="35"/>
      <c r="B15" s="94"/>
      <c r="C15" s="33"/>
      <c r="D15" s="33"/>
      <c r="E15" s="33"/>
      <c r="F15" s="33"/>
      <c r="G15" s="33"/>
      <c r="H15" s="94"/>
      <c r="I15" s="94"/>
      <c r="J15" s="94"/>
      <c r="K15" s="64"/>
    </row>
    <row r="16" spans="1:12" x14ac:dyDescent="0.2">
      <c r="A16" s="35" t="s">
        <v>19</v>
      </c>
      <c r="B16" s="33">
        <f>SUM(C16+D16+E16+F16+G16+H16)</f>
        <v>5433365</v>
      </c>
      <c r="C16" s="33">
        <v>4752389</v>
      </c>
      <c r="D16" s="33">
        <v>77417</v>
      </c>
      <c r="E16" s="33">
        <v>143545</v>
      </c>
      <c r="F16" s="33">
        <v>389524</v>
      </c>
      <c r="G16" s="33">
        <v>70490</v>
      </c>
      <c r="H16" s="33">
        <v>0</v>
      </c>
      <c r="I16" s="33">
        <v>0</v>
      </c>
      <c r="J16" s="33">
        <v>0</v>
      </c>
      <c r="K16" s="64"/>
      <c r="L16" s="46"/>
    </row>
    <row r="17" spans="1:12" x14ac:dyDescent="0.2">
      <c r="A17" s="35" t="s">
        <v>20</v>
      </c>
      <c r="B17" s="33">
        <f>SUM(C17+D17+E17+F17+G17+H17)</f>
        <v>24898062</v>
      </c>
      <c r="C17" s="33">
        <v>23832658</v>
      </c>
      <c r="D17" s="33">
        <v>270974</v>
      </c>
      <c r="E17" s="33">
        <v>447736</v>
      </c>
      <c r="F17" s="33">
        <v>338186</v>
      </c>
      <c r="G17" s="33">
        <v>8508</v>
      </c>
      <c r="H17" s="33">
        <v>0</v>
      </c>
      <c r="I17" s="33">
        <v>0</v>
      </c>
      <c r="J17" s="33">
        <v>0</v>
      </c>
      <c r="K17" s="64"/>
      <c r="L17" s="46"/>
    </row>
    <row r="18" spans="1:12" x14ac:dyDescent="0.2">
      <c r="A18" s="35" t="s">
        <v>21</v>
      </c>
      <c r="B18" s="33">
        <f>SUM(C18+D18+E18+F18+G18+H18)</f>
        <v>14301255</v>
      </c>
      <c r="C18" s="33">
        <v>13511538</v>
      </c>
      <c r="D18" s="33">
        <v>201981</v>
      </c>
      <c r="E18" s="33">
        <v>271376</v>
      </c>
      <c r="F18" s="33">
        <v>316190</v>
      </c>
      <c r="G18" s="33">
        <v>170</v>
      </c>
      <c r="H18" s="69">
        <v>0</v>
      </c>
      <c r="I18" s="69">
        <v>0</v>
      </c>
      <c r="J18" s="33">
        <v>0</v>
      </c>
      <c r="K18" s="66"/>
      <c r="L18" s="46"/>
    </row>
    <row r="19" spans="1:12" x14ac:dyDescent="0.2">
      <c r="A19" s="35" t="s">
        <v>22</v>
      </c>
      <c r="B19" s="33">
        <f>SUM(C19+D19+E19+F19+G19+H19)</f>
        <v>24848712</v>
      </c>
      <c r="C19" s="33">
        <v>23419099</v>
      </c>
      <c r="D19" s="33">
        <v>426157</v>
      </c>
      <c r="E19" s="33">
        <v>943116</v>
      </c>
      <c r="F19" s="33">
        <v>60340</v>
      </c>
      <c r="G19" s="33">
        <v>0</v>
      </c>
      <c r="H19" s="33">
        <v>0</v>
      </c>
      <c r="I19" s="33">
        <v>0</v>
      </c>
      <c r="J19" s="33">
        <v>0</v>
      </c>
      <c r="K19" s="64"/>
      <c r="L19" s="46"/>
    </row>
    <row r="20" spans="1:12" x14ac:dyDescent="0.2">
      <c r="A20" s="35" t="s">
        <v>23</v>
      </c>
      <c r="B20" s="33">
        <f>SUM(C20+D20+E20+F20+G20+H20)</f>
        <v>5924490</v>
      </c>
      <c r="C20" s="33">
        <v>5258567</v>
      </c>
      <c r="D20" s="33">
        <v>86525</v>
      </c>
      <c r="E20" s="33">
        <v>95287</v>
      </c>
      <c r="F20" s="33">
        <v>484111</v>
      </c>
      <c r="G20" s="33">
        <v>0</v>
      </c>
      <c r="H20" s="33">
        <v>0</v>
      </c>
      <c r="I20" s="33">
        <v>0</v>
      </c>
      <c r="J20" s="33">
        <v>0</v>
      </c>
      <c r="K20" s="64"/>
      <c r="L20" s="46"/>
    </row>
    <row r="21" spans="1:12" x14ac:dyDescent="0.2">
      <c r="A21" s="35"/>
      <c r="B21" s="94"/>
      <c r="C21" s="33"/>
      <c r="D21" s="33"/>
      <c r="E21" s="33"/>
      <c r="F21" s="33"/>
      <c r="G21" s="33"/>
      <c r="H21" s="94"/>
      <c r="I21" s="94"/>
      <c r="J21" s="94"/>
      <c r="K21" s="64"/>
    </row>
    <row r="22" spans="1:12" x14ac:dyDescent="0.2">
      <c r="A22" s="35" t="s">
        <v>24</v>
      </c>
      <c r="B22" s="33">
        <f>SUM(C22+D22+E22+F22+G22+H22)</f>
        <v>40363908</v>
      </c>
      <c r="C22" s="33">
        <v>36000029</v>
      </c>
      <c r="D22" s="33">
        <v>591397</v>
      </c>
      <c r="E22" s="33">
        <v>1820930</v>
      </c>
      <c r="F22" s="33">
        <v>1905431</v>
      </c>
      <c r="G22" s="33">
        <v>46121</v>
      </c>
      <c r="H22" s="33">
        <v>0</v>
      </c>
      <c r="I22" s="33">
        <v>0</v>
      </c>
      <c r="J22" s="33">
        <v>0</v>
      </c>
      <c r="K22" s="64"/>
      <c r="L22" s="46"/>
    </row>
    <row r="23" spans="1:12" x14ac:dyDescent="0.2">
      <c r="A23" s="35" t="s">
        <v>25</v>
      </c>
      <c r="B23" s="33">
        <f>SUM(C23+D23+E23+F23+G23+H23)</f>
        <v>2765641</v>
      </c>
      <c r="C23" s="33">
        <v>2616350</v>
      </c>
      <c r="D23" s="33">
        <v>88753</v>
      </c>
      <c r="E23" s="33">
        <v>26879</v>
      </c>
      <c r="F23" s="33">
        <v>31360</v>
      </c>
      <c r="G23" s="33">
        <v>2299</v>
      </c>
      <c r="H23" s="33">
        <v>0</v>
      </c>
      <c r="I23" s="33">
        <v>0</v>
      </c>
      <c r="J23" s="33">
        <v>0</v>
      </c>
      <c r="K23" s="64"/>
      <c r="L23" s="46"/>
    </row>
    <row r="24" spans="1:12" x14ac:dyDescent="0.2">
      <c r="A24" s="35" t="s">
        <v>26</v>
      </c>
      <c r="B24" s="33">
        <f>SUM(C24+D24+E24+F24+G24+H24)</f>
        <v>27828905</v>
      </c>
      <c r="C24" s="33">
        <v>27313469</v>
      </c>
      <c r="D24" s="33">
        <v>52240</v>
      </c>
      <c r="E24" s="33">
        <v>323856</v>
      </c>
      <c r="F24" s="33">
        <v>15818</v>
      </c>
      <c r="G24" s="33">
        <v>123522</v>
      </c>
      <c r="H24" s="33">
        <v>0</v>
      </c>
      <c r="I24" s="33">
        <v>0</v>
      </c>
      <c r="J24" s="33">
        <v>0</v>
      </c>
      <c r="K24" s="64"/>
      <c r="L24" s="46"/>
    </row>
    <row r="25" spans="1:12" x14ac:dyDescent="0.2">
      <c r="A25" s="35" t="s">
        <v>27</v>
      </c>
      <c r="B25" s="33">
        <f>SUM(C25+D25+E25+F25+G25+H25)</f>
        <v>62438517</v>
      </c>
      <c r="C25" s="33">
        <v>55680601</v>
      </c>
      <c r="D25" s="33">
        <v>5445681</v>
      </c>
      <c r="E25" s="33">
        <v>557892</v>
      </c>
      <c r="F25" s="33">
        <v>754343</v>
      </c>
      <c r="G25" s="33">
        <v>0</v>
      </c>
      <c r="H25" s="33">
        <v>0</v>
      </c>
      <c r="I25" s="33">
        <v>0</v>
      </c>
      <c r="J25" s="33">
        <v>0</v>
      </c>
      <c r="K25" s="64"/>
      <c r="L25" s="46"/>
    </row>
    <row r="26" spans="1:12" x14ac:dyDescent="0.2">
      <c r="A26" s="35" t="s">
        <v>28</v>
      </c>
      <c r="B26" s="33">
        <f>SUM(C26+D26+E26+F26+G26+H26)</f>
        <v>1867936</v>
      </c>
      <c r="C26" s="33">
        <v>1754795</v>
      </c>
      <c r="D26" s="33">
        <v>54391</v>
      </c>
      <c r="E26" s="33">
        <v>23525</v>
      </c>
      <c r="F26" s="33">
        <v>35225</v>
      </c>
      <c r="G26" s="33">
        <v>0</v>
      </c>
      <c r="H26" s="33">
        <v>0</v>
      </c>
      <c r="I26" s="33">
        <v>0</v>
      </c>
      <c r="J26" s="33">
        <v>0</v>
      </c>
      <c r="K26" s="64"/>
      <c r="L26" s="46"/>
    </row>
    <row r="27" spans="1:12" x14ac:dyDescent="0.2">
      <c r="A27" s="35"/>
      <c r="B27" s="94"/>
      <c r="C27" s="33"/>
      <c r="D27" s="33"/>
      <c r="E27" s="33"/>
      <c r="F27" s="33"/>
      <c r="G27" s="33"/>
      <c r="H27" s="94"/>
      <c r="I27" s="94"/>
      <c r="J27" s="94"/>
      <c r="K27" s="64"/>
    </row>
    <row r="28" spans="1:12" x14ac:dyDescent="0.2">
      <c r="A28" s="36" t="s">
        <v>145</v>
      </c>
      <c r="B28" s="33">
        <f>SUM(C28+D28+E28+F28+G28+H28)</f>
        <v>156249258</v>
      </c>
      <c r="C28" s="33">
        <v>152792532</v>
      </c>
      <c r="D28" s="33">
        <v>1936278</v>
      </c>
      <c r="E28" s="33">
        <v>143105</v>
      </c>
      <c r="F28" s="33">
        <v>1188874</v>
      </c>
      <c r="G28" s="33">
        <v>188469</v>
      </c>
      <c r="H28" s="33">
        <v>0</v>
      </c>
      <c r="I28" s="33">
        <v>0</v>
      </c>
      <c r="J28" s="33">
        <v>0</v>
      </c>
      <c r="K28" s="64"/>
      <c r="L28" s="46"/>
    </row>
    <row r="29" spans="1:12" x14ac:dyDescent="0.2">
      <c r="A29" s="35" t="s">
        <v>29</v>
      </c>
      <c r="B29" s="33">
        <f>SUM(C29+D29+E29+F29+G29+H29)</f>
        <v>137666883</v>
      </c>
      <c r="C29" s="33">
        <v>130735432</v>
      </c>
      <c r="D29" s="33">
        <v>4431619</v>
      </c>
      <c r="E29" s="33">
        <v>1751807</v>
      </c>
      <c r="F29" s="33">
        <v>201442</v>
      </c>
      <c r="G29" s="33">
        <v>546583</v>
      </c>
      <c r="H29" s="33">
        <v>0</v>
      </c>
      <c r="I29" s="33">
        <v>0</v>
      </c>
      <c r="J29" s="33">
        <v>0</v>
      </c>
      <c r="K29" s="33"/>
      <c r="L29" s="46"/>
    </row>
    <row r="30" spans="1:12" x14ac:dyDescent="0.2">
      <c r="A30" s="35" t="s">
        <v>30</v>
      </c>
      <c r="B30" s="33">
        <f>SUM(C30+D30+E30+F30+G30+H30)</f>
        <v>5394079</v>
      </c>
      <c r="C30" s="33">
        <v>5226963</v>
      </c>
      <c r="D30" s="33">
        <v>25040</v>
      </c>
      <c r="E30" s="33">
        <v>7563</v>
      </c>
      <c r="F30" s="33">
        <v>134513</v>
      </c>
      <c r="G30" s="33">
        <v>0</v>
      </c>
      <c r="H30" s="33">
        <v>0</v>
      </c>
      <c r="I30" s="33">
        <v>0</v>
      </c>
      <c r="J30" s="33">
        <v>0</v>
      </c>
      <c r="K30" s="33"/>
      <c r="L30" s="46"/>
    </row>
    <row r="31" spans="1:12" x14ac:dyDescent="0.2">
      <c r="A31" s="35" t="s">
        <v>31</v>
      </c>
      <c r="B31" s="33">
        <f>SUM(C31+D31+E31+F31+G31+H31)</f>
        <v>17950560</v>
      </c>
      <c r="C31" s="33">
        <v>15998202</v>
      </c>
      <c r="D31" s="33">
        <v>1311963</v>
      </c>
      <c r="E31" s="33">
        <v>264528</v>
      </c>
      <c r="F31" s="33">
        <v>375867</v>
      </c>
      <c r="G31" s="33">
        <v>0</v>
      </c>
      <c r="H31" s="33">
        <v>0</v>
      </c>
      <c r="I31" s="33">
        <v>0</v>
      </c>
      <c r="J31" s="33">
        <v>0</v>
      </c>
      <c r="K31" s="33"/>
      <c r="L31" s="46"/>
    </row>
    <row r="32" spans="1:12" x14ac:dyDescent="0.2">
      <c r="A32" s="35" t="s">
        <v>32</v>
      </c>
      <c r="B32" s="33">
        <f>SUM(C32+D32+E32+F32+G32+H32)</f>
        <v>4879886</v>
      </c>
      <c r="C32" s="33">
        <v>3794904</v>
      </c>
      <c r="D32" s="33">
        <v>160440</v>
      </c>
      <c r="E32" s="33">
        <v>40685</v>
      </c>
      <c r="F32" s="33">
        <v>24798</v>
      </c>
      <c r="G32" s="33">
        <v>859059</v>
      </c>
      <c r="H32" s="33">
        <v>0</v>
      </c>
      <c r="I32" s="33">
        <v>0</v>
      </c>
      <c r="J32" s="33">
        <v>0</v>
      </c>
      <c r="K32" s="33"/>
      <c r="L32" s="46"/>
    </row>
    <row r="33" spans="1:12" x14ac:dyDescent="0.2">
      <c r="A33" s="35"/>
      <c r="B33" s="94"/>
      <c r="C33" s="33"/>
      <c r="D33" s="33"/>
      <c r="E33" s="33"/>
      <c r="F33" s="33"/>
      <c r="G33" s="33"/>
      <c r="H33" s="94"/>
      <c r="I33" s="94"/>
      <c r="J33" s="94"/>
      <c r="K33" s="33"/>
    </row>
    <row r="34" spans="1:12" x14ac:dyDescent="0.2">
      <c r="A34" s="35" t="s">
        <v>33</v>
      </c>
      <c r="B34" s="33">
        <f>SUM(C34+D34+E34+F34+G34+H34)</f>
        <v>3906941</v>
      </c>
      <c r="C34" s="33">
        <v>3738976</v>
      </c>
      <c r="D34" s="33">
        <v>70401</v>
      </c>
      <c r="E34" s="33">
        <v>82681</v>
      </c>
      <c r="F34" s="33">
        <v>14010</v>
      </c>
      <c r="G34" s="33">
        <v>873</v>
      </c>
      <c r="H34" s="33">
        <v>0</v>
      </c>
      <c r="I34" s="33">
        <v>0</v>
      </c>
      <c r="J34" s="33">
        <v>0</v>
      </c>
      <c r="K34" s="33"/>
      <c r="L34" s="46"/>
    </row>
    <row r="35" spans="1:12" x14ac:dyDescent="0.2">
      <c r="A35" s="35" t="s">
        <v>34</v>
      </c>
      <c r="B35" s="33">
        <f>SUM(C35+D35+E35+F35+G35+H35)</f>
        <v>20052262</v>
      </c>
      <c r="C35" s="33">
        <v>18603172</v>
      </c>
      <c r="D35" s="33">
        <v>242948</v>
      </c>
      <c r="E35" s="33">
        <v>167695</v>
      </c>
      <c r="F35" s="33">
        <v>1038447</v>
      </c>
      <c r="G35" s="33">
        <v>0</v>
      </c>
      <c r="H35" s="33">
        <v>0</v>
      </c>
      <c r="I35" s="33">
        <v>0</v>
      </c>
      <c r="J35" s="33">
        <v>0</v>
      </c>
      <c r="K35" s="64"/>
      <c r="L35" s="46"/>
    </row>
    <row r="36" spans="1:12" x14ac:dyDescent="0.2">
      <c r="A36" s="35" t="s">
        <v>35</v>
      </c>
      <c r="B36" s="33">
        <f>SUM(C36+D36+E36+F36+G36+H36)</f>
        <v>14429487</v>
      </c>
      <c r="C36" s="33">
        <v>12761583</v>
      </c>
      <c r="D36" s="33">
        <v>1044938</v>
      </c>
      <c r="E36" s="33">
        <v>182613</v>
      </c>
      <c r="F36" s="33">
        <v>440353</v>
      </c>
      <c r="G36" s="33">
        <v>0</v>
      </c>
      <c r="H36" s="33">
        <v>0</v>
      </c>
      <c r="I36" s="33">
        <v>0</v>
      </c>
      <c r="J36" s="33">
        <v>0</v>
      </c>
      <c r="K36" s="33"/>
      <c r="L36" s="46"/>
    </row>
    <row r="37" spans="1:12" x14ac:dyDescent="0.2">
      <c r="A37" s="40" t="s">
        <v>36</v>
      </c>
      <c r="B37" s="28">
        <f>SUM(C37+D37+E37+F37+G37+H37)</f>
        <v>8279323</v>
      </c>
      <c r="C37" s="28">
        <v>7548560</v>
      </c>
      <c r="D37" s="28">
        <v>196211</v>
      </c>
      <c r="E37" s="28">
        <v>462702</v>
      </c>
      <c r="F37" s="28">
        <v>68135</v>
      </c>
      <c r="G37" s="28">
        <v>3715</v>
      </c>
      <c r="H37" s="28">
        <v>0</v>
      </c>
      <c r="I37" s="28">
        <v>0</v>
      </c>
      <c r="J37" s="28">
        <v>0</v>
      </c>
      <c r="K37" s="33"/>
      <c r="L37" s="46"/>
    </row>
    <row r="38" spans="1:12" x14ac:dyDescent="0.2">
      <c r="A38" s="35" t="s">
        <v>205</v>
      </c>
      <c r="C38" s="33"/>
      <c r="D38" s="33"/>
      <c r="E38" s="33"/>
      <c r="F38" s="33"/>
      <c r="G38" s="33"/>
      <c r="H38" s="33"/>
    </row>
    <row r="39" spans="1:12" x14ac:dyDescent="0.2">
      <c r="A39" s="35" t="s">
        <v>127</v>
      </c>
      <c r="C39" s="33"/>
      <c r="D39" s="33"/>
      <c r="E39" s="33"/>
      <c r="F39" s="33"/>
      <c r="G39" s="33"/>
      <c r="H39" s="33"/>
    </row>
    <row r="40" spans="1:12" x14ac:dyDescent="0.2">
      <c r="A40" s="2" t="s">
        <v>217</v>
      </c>
      <c r="C40" s="33"/>
      <c r="D40" s="33"/>
      <c r="E40" s="33"/>
      <c r="F40" s="33"/>
      <c r="G40" s="33"/>
      <c r="H40" s="33"/>
    </row>
    <row r="41" spans="1:12" x14ac:dyDescent="0.2">
      <c r="A41" s="35" t="s">
        <v>215</v>
      </c>
      <c r="B41" s="33"/>
      <c r="C41" s="33"/>
      <c r="D41" s="33"/>
      <c r="E41" s="33"/>
      <c r="F41" s="33"/>
      <c r="G41" s="33"/>
      <c r="H41" s="33"/>
    </row>
    <row r="42" spans="1:12" x14ac:dyDescent="0.2">
      <c r="A42" s="35"/>
      <c r="B42" s="33"/>
      <c r="C42" s="33"/>
      <c r="D42" s="33"/>
      <c r="E42" s="33"/>
      <c r="F42" s="33"/>
      <c r="G42" s="33"/>
      <c r="H42" s="33"/>
    </row>
    <row r="43" spans="1:12" x14ac:dyDescent="0.2">
      <c r="A43" s="35"/>
      <c r="B43" s="33"/>
      <c r="C43" s="33"/>
      <c r="D43" s="33"/>
      <c r="E43" s="33"/>
      <c r="F43" s="33"/>
      <c r="G43" s="33"/>
      <c r="H43" s="33"/>
    </row>
    <row r="44" spans="1:12" x14ac:dyDescent="0.2">
      <c r="A44" s="35"/>
      <c r="B44" s="33"/>
      <c r="C44" s="33"/>
      <c r="D44" s="33"/>
      <c r="E44" s="33"/>
      <c r="F44" s="33"/>
      <c r="G44" s="33"/>
      <c r="H44" s="33"/>
    </row>
    <row r="47" spans="1:12" x14ac:dyDescent="0.2">
      <c r="C47" s="33"/>
      <c r="D47" s="33"/>
      <c r="E47" s="33"/>
      <c r="F47" s="33"/>
      <c r="G47" s="33"/>
    </row>
    <row r="51" spans="1:8" x14ac:dyDescent="0.2">
      <c r="A51" s="35"/>
      <c r="B51" s="33"/>
      <c r="H51" s="33"/>
    </row>
    <row r="52" spans="1:8" x14ac:dyDescent="0.2">
      <c r="A52" s="35"/>
      <c r="B52" s="33"/>
      <c r="C52" s="33"/>
      <c r="D52" s="33"/>
      <c r="E52" s="33"/>
      <c r="F52" s="33"/>
      <c r="G52" s="33"/>
      <c r="H52" s="33"/>
    </row>
    <row r="53" spans="1:8" x14ac:dyDescent="0.2">
      <c r="A53" s="35"/>
      <c r="B53" s="33"/>
      <c r="C53" s="33"/>
      <c r="D53" s="33"/>
      <c r="E53" s="33"/>
      <c r="F53" s="33"/>
      <c r="G53" s="33"/>
      <c r="H53" s="33"/>
    </row>
    <row r="54" spans="1:8" x14ac:dyDescent="0.2">
      <c r="A54" s="35"/>
      <c r="B54" s="33"/>
      <c r="C54" s="33"/>
      <c r="D54" s="33"/>
      <c r="E54" s="33"/>
      <c r="F54" s="33"/>
      <c r="G54" s="33"/>
      <c r="H54" s="33"/>
    </row>
    <row r="55" spans="1:8" x14ac:dyDescent="0.2">
      <c r="A55" s="35"/>
      <c r="B55" s="33"/>
      <c r="C55" s="33"/>
      <c r="D55" s="33"/>
      <c r="E55" s="33"/>
      <c r="F55" s="33"/>
      <c r="G55" s="33"/>
      <c r="H55" s="33"/>
    </row>
    <row r="56" spans="1:8" x14ac:dyDescent="0.2">
      <c r="A56" s="35"/>
      <c r="B56" s="33"/>
      <c r="C56" s="33"/>
      <c r="D56" s="33"/>
      <c r="E56" s="33"/>
      <c r="F56" s="33"/>
      <c r="G56" s="33"/>
      <c r="H56" s="33"/>
    </row>
    <row r="57" spans="1:8" x14ac:dyDescent="0.2">
      <c r="A57" s="35"/>
      <c r="B57" s="33"/>
      <c r="H57" s="33"/>
    </row>
    <row r="58" spans="1:8" x14ac:dyDescent="0.2">
      <c r="A58" s="35"/>
      <c r="B58" s="33"/>
      <c r="C58" s="33"/>
      <c r="D58" s="33"/>
      <c r="E58" s="33"/>
      <c r="F58" s="33"/>
      <c r="G58" s="33"/>
      <c r="H58" s="33"/>
    </row>
    <row r="59" spans="1:8" x14ac:dyDescent="0.2">
      <c r="A59" s="35"/>
      <c r="B59" s="33"/>
      <c r="C59" s="33"/>
      <c r="D59" s="33"/>
      <c r="E59" s="33"/>
      <c r="F59" s="33"/>
      <c r="G59" s="33"/>
      <c r="H59" s="33"/>
    </row>
    <row r="60" spans="1:8" x14ac:dyDescent="0.2">
      <c r="A60" s="35"/>
      <c r="B60" s="33"/>
      <c r="C60" s="33"/>
      <c r="D60" s="33"/>
      <c r="E60" s="33"/>
      <c r="F60" s="33"/>
      <c r="G60" s="33"/>
      <c r="H60" s="33"/>
    </row>
    <row r="61" spans="1:8" x14ac:dyDescent="0.2">
      <c r="A61" s="35"/>
      <c r="B61" s="33"/>
      <c r="C61" s="33"/>
      <c r="D61" s="33"/>
      <c r="E61" s="33"/>
      <c r="F61" s="33"/>
      <c r="G61" s="33"/>
      <c r="H61" s="33"/>
    </row>
    <row r="62" spans="1:8" x14ac:dyDescent="0.2">
      <c r="A62" s="35"/>
      <c r="B62" s="33"/>
      <c r="C62" s="33"/>
      <c r="D62" s="33"/>
      <c r="E62" s="33"/>
      <c r="F62" s="33"/>
      <c r="G62" s="33"/>
      <c r="H62" s="33"/>
    </row>
    <row r="63" spans="1:8" x14ac:dyDescent="0.2">
      <c r="A63" s="35"/>
      <c r="B63" s="33"/>
      <c r="C63" s="33"/>
      <c r="D63" s="33"/>
      <c r="E63" s="33"/>
      <c r="F63" s="33"/>
      <c r="G63" s="33"/>
      <c r="H63" s="25"/>
    </row>
    <row r="64" spans="1:8" x14ac:dyDescent="0.2">
      <c r="A64" s="35"/>
      <c r="B64" s="33"/>
      <c r="H64" s="25"/>
    </row>
    <row r="65" spans="1:10" x14ac:dyDescent="0.2">
      <c r="A65" s="35"/>
      <c r="B65" s="33"/>
      <c r="C65" s="33"/>
      <c r="D65" s="33"/>
      <c r="E65" s="33"/>
      <c r="F65" s="33"/>
      <c r="G65" s="33"/>
      <c r="H65" s="25"/>
    </row>
    <row r="66" spans="1:10" x14ac:dyDescent="0.2">
      <c r="A66" s="35"/>
      <c r="B66" s="33"/>
      <c r="C66" s="33"/>
      <c r="D66" s="33"/>
      <c r="E66" s="33"/>
      <c r="F66" s="33"/>
      <c r="G66" s="33"/>
      <c r="H66" s="33"/>
    </row>
    <row r="67" spans="1:10" x14ac:dyDescent="0.2">
      <c r="A67" s="35"/>
      <c r="B67" s="33"/>
      <c r="C67" s="33"/>
      <c r="D67" s="33"/>
      <c r="E67" s="33"/>
      <c r="F67" s="33"/>
      <c r="G67" s="33"/>
      <c r="H67" s="25"/>
    </row>
    <row r="68" spans="1:10" x14ac:dyDescent="0.2">
      <c r="A68" s="35"/>
      <c r="B68" s="33"/>
      <c r="C68" s="33"/>
      <c r="D68" s="33"/>
      <c r="E68" s="33"/>
      <c r="F68" s="33"/>
      <c r="G68" s="33"/>
      <c r="H68" s="25"/>
    </row>
    <row r="69" spans="1:10" x14ac:dyDescent="0.2">
      <c r="A69" s="35"/>
      <c r="B69" s="33"/>
      <c r="C69" s="33"/>
      <c r="D69" s="33"/>
      <c r="E69" s="33"/>
      <c r="F69" s="33"/>
      <c r="G69" s="33"/>
      <c r="H69" s="33"/>
    </row>
    <row r="70" spans="1:10" x14ac:dyDescent="0.2">
      <c r="A70" s="35"/>
      <c r="B70" s="33"/>
      <c r="C70" s="33"/>
      <c r="D70" s="33"/>
      <c r="E70" s="33"/>
      <c r="F70" s="33"/>
      <c r="G70" s="33"/>
      <c r="H70" s="33"/>
    </row>
    <row r="71" spans="1:10" x14ac:dyDescent="0.2">
      <c r="A71" s="35"/>
      <c r="B71" s="33"/>
      <c r="H71" s="33"/>
    </row>
    <row r="72" spans="1:10" x14ac:dyDescent="0.2">
      <c r="A72" s="35"/>
      <c r="B72" s="33"/>
      <c r="C72" s="33"/>
      <c r="D72" s="33"/>
      <c r="E72" s="33"/>
      <c r="F72" s="33"/>
      <c r="G72" s="33"/>
      <c r="H72" s="33"/>
    </row>
    <row r="73" spans="1:10" x14ac:dyDescent="0.2">
      <c r="C73" s="33"/>
      <c r="D73" s="33"/>
      <c r="E73" s="33"/>
      <c r="F73" s="33"/>
      <c r="G73" s="33"/>
    </row>
    <row r="74" spans="1:10" x14ac:dyDescent="0.2">
      <c r="C74" s="33"/>
      <c r="D74" s="33"/>
      <c r="E74" s="33"/>
      <c r="F74" s="33"/>
      <c r="G74" s="33"/>
    </row>
    <row r="75" spans="1:10" x14ac:dyDescent="0.2">
      <c r="C75" s="25"/>
      <c r="D75" s="25"/>
      <c r="E75" s="25"/>
      <c r="F75" s="25"/>
      <c r="G75" s="25"/>
      <c r="H75" s="25"/>
    </row>
    <row r="76" spans="1:10" x14ac:dyDescent="0.2">
      <c r="C76" s="179"/>
      <c r="D76" s="179"/>
      <c r="E76" s="179"/>
      <c r="F76" s="179"/>
      <c r="G76" s="179"/>
      <c r="H76" s="179"/>
    </row>
    <row r="77" spans="1:10" x14ac:dyDescent="0.2">
      <c r="H77" s="33"/>
    </row>
    <row r="78" spans="1:10" x14ac:dyDescent="0.2">
      <c r="C78" s="179"/>
      <c r="D78" s="179"/>
      <c r="E78" s="179"/>
      <c r="F78" s="179"/>
      <c r="G78" s="179"/>
      <c r="H78" s="179"/>
      <c r="I78" s="183"/>
      <c r="J78" s="183"/>
    </row>
    <row r="80" spans="1:10" x14ac:dyDescent="0.2">
      <c r="I80" s="2"/>
      <c r="J80" s="2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X45"/>
  <sheetViews>
    <sheetView showGridLines="0" zoomScaleNormal="100" zoomScaleSheetLayoutView="93" zoomScalePageLayoutView="70" workbookViewId="0">
      <selection activeCell="K2" sqref="K2"/>
    </sheetView>
  </sheetViews>
  <sheetFormatPr defaultColWidth="9.140625" defaultRowHeight="12.75" x14ac:dyDescent="0.2"/>
  <cols>
    <col min="1" max="1" width="13.7109375" style="25" customWidth="1"/>
    <col min="2" max="7" width="18.42578125" style="2" customWidth="1"/>
    <col min="8" max="8" width="1.7109375" style="2" customWidth="1"/>
    <col min="9" max="9" width="14.42578125" style="2" bestFit="1" customWidth="1"/>
    <col min="10" max="10" width="13.7109375" style="2" bestFit="1" customWidth="1"/>
    <col min="11" max="11" width="13.5703125" style="2" customWidth="1"/>
    <col min="12" max="12" width="14.7109375" style="2" bestFit="1" customWidth="1"/>
    <col min="13" max="13" width="2" style="2" customWidth="1"/>
    <col min="14" max="14" width="14.42578125" style="2" bestFit="1" customWidth="1"/>
    <col min="15" max="15" width="15" style="2" customWidth="1"/>
    <col min="16" max="16" width="14" style="2" customWidth="1"/>
    <col min="17" max="17" width="13.28515625" style="2" customWidth="1"/>
    <col min="18" max="18" width="13" style="2" customWidth="1"/>
    <col min="19" max="19" width="15.28515625" style="2" customWidth="1"/>
    <col min="20" max="20" width="10" style="2" customWidth="1"/>
    <col min="21" max="21" width="15.140625" style="2" customWidth="1"/>
    <col min="22" max="22" width="15.140625" style="2" bestFit="1" customWidth="1"/>
    <col min="23" max="23" width="14.7109375" style="100" customWidth="1"/>
    <col min="24" max="24" width="14.7109375" style="106" customWidth="1"/>
    <col min="25" max="16384" width="9.140625" style="25"/>
  </cols>
  <sheetData>
    <row r="1" spans="1:24" x14ac:dyDescent="0.2">
      <c r="A1" s="35"/>
      <c r="B1" s="33"/>
      <c r="C1" s="33"/>
      <c r="D1" s="33"/>
      <c r="E1" s="33"/>
      <c r="F1" s="33"/>
      <c r="G1" s="33"/>
      <c r="H1" s="33"/>
      <c r="I1" s="33"/>
      <c r="J1" s="33"/>
      <c r="K1" s="33"/>
      <c r="L1" s="76"/>
      <c r="M1" s="33"/>
      <c r="N1" s="33"/>
      <c r="O1" s="33"/>
      <c r="P1" s="33"/>
      <c r="Q1" s="33"/>
      <c r="R1" s="33"/>
      <c r="S1" s="33"/>
      <c r="T1" s="33"/>
      <c r="U1" s="76"/>
      <c r="V1" s="76"/>
    </row>
    <row r="2" spans="1:24" x14ac:dyDescent="0.2">
      <c r="A2" s="244"/>
      <c r="B2" s="244"/>
      <c r="C2" s="244"/>
      <c r="D2" s="244"/>
      <c r="E2" s="244"/>
      <c r="F2" s="244" t="s">
        <v>131</v>
      </c>
      <c r="G2" s="244"/>
      <c r="H2" s="244"/>
      <c r="I2" s="244"/>
      <c r="J2" s="244"/>
      <c r="K2" s="244"/>
      <c r="L2" s="244"/>
      <c r="M2" s="33"/>
      <c r="N2" s="247"/>
      <c r="O2" s="247"/>
      <c r="P2" s="247"/>
      <c r="Q2" s="247" t="s">
        <v>144</v>
      </c>
      <c r="R2" s="247"/>
      <c r="S2" s="247"/>
      <c r="T2" s="247"/>
      <c r="U2" s="247"/>
      <c r="V2" s="247"/>
    </row>
    <row r="3" spans="1:24" x14ac:dyDescent="0.2">
      <c r="A3" s="35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4" s="13" customFormat="1" x14ac:dyDescent="0.2">
      <c r="A4" s="246"/>
      <c r="B4" s="246"/>
      <c r="C4" s="246"/>
      <c r="D4" s="246"/>
      <c r="E4" s="246"/>
      <c r="F4" s="246" t="s">
        <v>265</v>
      </c>
      <c r="G4" s="246"/>
      <c r="H4" s="246"/>
      <c r="I4" s="246"/>
      <c r="J4" s="246"/>
      <c r="K4" s="246"/>
      <c r="L4" s="246"/>
      <c r="M4" s="24"/>
      <c r="N4" s="248"/>
      <c r="O4" s="248"/>
      <c r="P4" s="248"/>
      <c r="Q4" s="248"/>
      <c r="R4" s="248" t="s">
        <v>266</v>
      </c>
      <c r="S4" s="248"/>
      <c r="T4" s="248"/>
      <c r="U4" s="248"/>
      <c r="V4" s="248"/>
      <c r="W4" s="97"/>
      <c r="X4" s="99"/>
    </row>
    <row r="5" spans="1:24" ht="13.5" thickBot="1" x14ac:dyDescent="0.25">
      <c r="A5" s="77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33"/>
      <c r="N5" s="56"/>
      <c r="O5" s="56"/>
      <c r="P5" s="56"/>
      <c r="Q5" s="56"/>
      <c r="R5" s="56"/>
      <c r="S5" s="56"/>
      <c r="T5" s="56"/>
      <c r="U5" s="56"/>
      <c r="V5" s="56"/>
    </row>
    <row r="6" spans="1:24" ht="12.95" customHeight="1" thickTop="1" x14ac:dyDescent="0.2">
      <c r="A6" s="35"/>
      <c r="B6" s="33"/>
      <c r="C6" s="245"/>
      <c r="D6" s="245"/>
      <c r="E6" s="245" t="s">
        <v>44</v>
      </c>
      <c r="F6" s="245"/>
      <c r="G6" s="245"/>
      <c r="H6" s="247"/>
      <c r="I6" s="245"/>
      <c r="J6" s="245"/>
      <c r="K6" s="245" t="s">
        <v>45</v>
      </c>
      <c r="L6" s="245"/>
      <c r="M6" s="247"/>
      <c r="N6" s="260"/>
      <c r="O6" s="260"/>
      <c r="P6" s="260"/>
      <c r="Q6" s="260" t="s">
        <v>57</v>
      </c>
      <c r="R6" s="260"/>
      <c r="S6" s="260"/>
      <c r="T6" s="260"/>
      <c r="U6" s="260"/>
      <c r="V6" s="283"/>
    </row>
    <row r="7" spans="1:24" s="242" customFormat="1" x14ac:dyDescent="0.2">
      <c r="A7" s="39" t="s">
        <v>37</v>
      </c>
      <c r="B7" s="247" t="s">
        <v>11</v>
      </c>
      <c r="C7" s="247"/>
      <c r="D7" s="247"/>
      <c r="E7" s="247"/>
      <c r="F7" s="247"/>
      <c r="G7" s="247"/>
      <c r="H7" s="247"/>
      <c r="I7" s="247" t="s">
        <v>11</v>
      </c>
      <c r="J7" s="247"/>
      <c r="K7" s="247" t="s">
        <v>49</v>
      </c>
      <c r="L7" s="247" t="s">
        <v>7</v>
      </c>
      <c r="M7" s="247"/>
      <c r="N7" s="247" t="s">
        <v>51</v>
      </c>
      <c r="O7" s="247"/>
      <c r="P7" s="247"/>
      <c r="Q7" s="247"/>
      <c r="R7" s="245"/>
      <c r="S7" s="245" t="s">
        <v>10</v>
      </c>
      <c r="T7" s="245"/>
      <c r="U7" s="245"/>
      <c r="V7" s="284"/>
      <c r="W7" s="101"/>
      <c r="X7" s="148"/>
    </row>
    <row r="8" spans="1:24" s="242" customFormat="1" ht="12.6" customHeight="1" x14ac:dyDescent="0.2">
      <c r="A8" s="39" t="s">
        <v>38</v>
      </c>
      <c r="B8" s="247" t="s">
        <v>52</v>
      </c>
      <c r="C8" s="247" t="s">
        <v>40</v>
      </c>
      <c r="D8" s="247"/>
      <c r="E8" s="247"/>
      <c r="F8" s="247"/>
      <c r="G8" s="253" t="s">
        <v>244</v>
      </c>
      <c r="H8" s="247"/>
      <c r="I8" s="247" t="s">
        <v>47</v>
      </c>
      <c r="J8" s="247"/>
      <c r="K8" s="247" t="s">
        <v>174</v>
      </c>
      <c r="L8" s="247" t="s">
        <v>146</v>
      </c>
      <c r="M8" s="247"/>
      <c r="N8" s="247" t="s">
        <v>52</v>
      </c>
      <c r="O8" s="247" t="s">
        <v>3</v>
      </c>
      <c r="P8" s="247" t="s">
        <v>54</v>
      </c>
      <c r="Q8" s="247"/>
      <c r="R8" s="247" t="s">
        <v>55</v>
      </c>
      <c r="S8" s="78" t="s">
        <v>149</v>
      </c>
      <c r="T8" s="251" t="s">
        <v>242</v>
      </c>
      <c r="U8" s="247"/>
      <c r="V8" s="83" t="s">
        <v>237</v>
      </c>
      <c r="W8" s="101"/>
      <c r="X8" s="148"/>
    </row>
    <row r="9" spans="1:24" s="242" customFormat="1" ht="13.5" thickBot="1" x14ac:dyDescent="0.25">
      <c r="A9" s="79" t="s">
        <v>39</v>
      </c>
      <c r="B9" s="58" t="s">
        <v>53</v>
      </c>
      <c r="C9" s="58" t="s">
        <v>147</v>
      </c>
      <c r="D9" s="58" t="s">
        <v>42</v>
      </c>
      <c r="E9" s="58" t="s">
        <v>7</v>
      </c>
      <c r="F9" s="80" t="s">
        <v>199</v>
      </c>
      <c r="G9" s="250" t="s">
        <v>243</v>
      </c>
      <c r="H9" s="58"/>
      <c r="I9" s="58" t="s">
        <v>46</v>
      </c>
      <c r="J9" s="58" t="s">
        <v>48</v>
      </c>
      <c r="K9" s="58" t="s">
        <v>175</v>
      </c>
      <c r="L9" s="58" t="s">
        <v>6</v>
      </c>
      <c r="M9" s="247"/>
      <c r="N9" s="58" t="s">
        <v>148</v>
      </c>
      <c r="O9" s="58" t="s">
        <v>4</v>
      </c>
      <c r="P9" s="58" t="s">
        <v>8</v>
      </c>
      <c r="Q9" s="58" t="s">
        <v>9</v>
      </c>
      <c r="R9" s="58" t="s">
        <v>56</v>
      </c>
      <c r="S9" s="58" t="s">
        <v>150</v>
      </c>
      <c r="T9" s="252" t="s">
        <v>240</v>
      </c>
      <c r="U9" s="80" t="s">
        <v>151</v>
      </c>
      <c r="V9" s="285" t="s">
        <v>241</v>
      </c>
      <c r="W9" s="101"/>
      <c r="X9" s="148"/>
    </row>
    <row r="10" spans="1:24" s="200" customFormat="1" x14ac:dyDescent="0.2">
      <c r="A10" s="81" t="s">
        <v>13</v>
      </c>
      <c r="B10" s="45">
        <f t="shared" ref="B10:G10" si="0">SUM(B12:B39)</f>
        <v>5965351172</v>
      </c>
      <c r="C10" s="45">
        <f t="shared" si="0"/>
        <v>5028172953</v>
      </c>
      <c r="D10" s="45">
        <f t="shared" si="0"/>
        <v>92673262</v>
      </c>
      <c r="E10" s="45">
        <f t="shared" si="0"/>
        <v>575131531</v>
      </c>
      <c r="F10" s="45">
        <f t="shared" si="0"/>
        <v>4213783805</v>
      </c>
      <c r="G10" s="45">
        <f t="shared" si="0"/>
        <v>146584355</v>
      </c>
      <c r="H10" s="45"/>
      <c r="I10" s="75">
        <f>SUM(J10:L10)</f>
        <v>500434944</v>
      </c>
      <c r="J10" s="45">
        <f>SUM(J12:J39)</f>
        <v>36822965</v>
      </c>
      <c r="K10" s="45">
        <f>SUM(K12:K39)</f>
        <v>11462997</v>
      </c>
      <c r="L10" s="45">
        <f>SUM(L12:L39)</f>
        <v>452148982</v>
      </c>
      <c r="M10" s="45"/>
      <c r="N10" s="45">
        <f>SUM(N12:N39)</f>
        <v>436743275</v>
      </c>
      <c r="O10" s="45">
        <f>SUM(O12:O39)</f>
        <v>342554103</v>
      </c>
      <c r="P10" s="45">
        <f>SUM(P12:P39)</f>
        <v>35816027</v>
      </c>
      <c r="Q10" s="45">
        <f>SUM(Q12:Q39)</f>
        <v>39514547</v>
      </c>
      <c r="R10" s="45">
        <f t="shared" ref="R10:V10" si="1">SUM(R12:R39)</f>
        <v>2292617</v>
      </c>
      <c r="S10" s="45">
        <f t="shared" si="1"/>
        <v>2114391</v>
      </c>
      <c r="T10" s="45">
        <f t="shared" si="1"/>
        <v>0</v>
      </c>
      <c r="U10" s="45">
        <f t="shared" si="1"/>
        <v>16744207</v>
      </c>
      <c r="V10" s="45">
        <f t="shared" si="1"/>
        <v>0</v>
      </c>
      <c r="W10" s="102"/>
      <c r="X10" s="45"/>
    </row>
    <row r="11" spans="1:24" x14ac:dyDescent="0.2">
      <c r="A11" s="39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102"/>
      <c r="X11" s="149"/>
    </row>
    <row r="12" spans="1:24" s="35" customFormat="1" x14ac:dyDescent="0.2">
      <c r="A12" s="39" t="s">
        <v>14</v>
      </c>
      <c r="B12" s="33">
        <f>+C12+I12+N12</f>
        <v>55738665</v>
      </c>
      <c r="C12" s="33">
        <f>SUM(D12:G12)</f>
        <v>44660986</v>
      </c>
      <c r="D12" s="33">
        <v>1295331</v>
      </c>
      <c r="E12" s="33">
        <v>40822513</v>
      </c>
      <c r="F12" s="33">
        <v>2243005</v>
      </c>
      <c r="G12" s="33">
        <v>300137</v>
      </c>
      <c r="H12" s="33"/>
      <c r="I12" s="33">
        <f>SUM(J12:L12)</f>
        <v>7682339</v>
      </c>
      <c r="J12" s="33">
        <v>1710542</v>
      </c>
      <c r="K12" s="2">
        <v>130139</v>
      </c>
      <c r="L12" s="2">
        <v>5841658</v>
      </c>
      <c r="M12" s="33">
        <v>3041113.94</v>
      </c>
      <c r="N12" s="33">
        <f>+O12+P12+Q12+U12+S12+T12</f>
        <v>3395340</v>
      </c>
      <c r="O12" s="33">
        <v>2111335</v>
      </c>
      <c r="P12" s="33">
        <v>597235</v>
      </c>
      <c r="Q12" s="33">
        <v>457638</v>
      </c>
      <c r="R12" s="33">
        <v>71289</v>
      </c>
      <c r="S12" s="33">
        <v>0</v>
      </c>
      <c r="T12" s="33">
        <v>0</v>
      </c>
      <c r="U12" s="33">
        <v>229132</v>
      </c>
      <c r="V12" s="33">
        <v>0</v>
      </c>
      <c r="W12" s="103"/>
      <c r="X12" s="149"/>
    </row>
    <row r="13" spans="1:24" x14ac:dyDescent="0.2">
      <c r="A13" s="39" t="s">
        <v>15</v>
      </c>
      <c r="B13" s="33">
        <f>+C13+I13+N13</f>
        <v>554215354</v>
      </c>
      <c r="C13" s="33">
        <f t="shared" ref="C13:C39" si="2">SUM(D13:G13)</f>
        <v>459141976</v>
      </c>
      <c r="D13" s="33">
        <v>7747778</v>
      </c>
      <c r="E13" s="33">
        <v>38541269</v>
      </c>
      <c r="F13" s="33">
        <v>397274168</v>
      </c>
      <c r="G13" s="33">
        <v>15578761</v>
      </c>
      <c r="H13" s="33"/>
      <c r="I13" s="33">
        <f>SUM(J13:L13)</f>
        <v>68238639</v>
      </c>
      <c r="J13" s="33">
        <v>9707285</v>
      </c>
      <c r="K13" s="2">
        <v>2827790</v>
      </c>
      <c r="L13" s="2">
        <v>55703564</v>
      </c>
      <c r="M13" s="33">
        <v>23764015.440000001</v>
      </c>
      <c r="N13" s="33">
        <f t="shared" ref="N13:N39" si="3">+O13+P13+Q13+U13+S13+T13</f>
        <v>26834739</v>
      </c>
      <c r="O13" s="33">
        <v>21809494</v>
      </c>
      <c r="P13" s="33">
        <v>1088595</v>
      </c>
      <c r="Q13" s="33">
        <v>2600948</v>
      </c>
      <c r="R13" s="33">
        <v>179626</v>
      </c>
      <c r="S13" s="33">
        <v>0</v>
      </c>
      <c r="T13" s="33">
        <v>0</v>
      </c>
      <c r="U13" s="33">
        <v>1335702</v>
      </c>
      <c r="V13" s="33">
        <v>0</v>
      </c>
      <c r="X13" s="149"/>
    </row>
    <row r="14" spans="1:24" s="35" customFormat="1" x14ac:dyDescent="0.2">
      <c r="A14" s="35" t="s">
        <v>16</v>
      </c>
      <c r="B14" s="33">
        <f>+C14+I14+N14</f>
        <v>586612689</v>
      </c>
      <c r="C14" s="33">
        <f t="shared" si="2"/>
        <v>408355778</v>
      </c>
      <c r="D14" s="33">
        <v>2436966</v>
      </c>
      <c r="E14" s="33">
        <v>86891804</v>
      </c>
      <c r="F14" s="33">
        <v>317276610</v>
      </c>
      <c r="G14" s="33">
        <v>1750398</v>
      </c>
      <c r="H14" s="33"/>
      <c r="I14" s="33">
        <f>SUM(J14:L14)</f>
        <v>63207128</v>
      </c>
      <c r="J14" s="33">
        <v>1557415</v>
      </c>
      <c r="K14" s="2">
        <v>4324</v>
      </c>
      <c r="L14" s="2">
        <v>61645389</v>
      </c>
      <c r="M14" s="33">
        <v>85682069.810000002</v>
      </c>
      <c r="N14" s="33">
        <f t="shared" si="3"/>
        <v>115049783</v>
      </c>
      <c r="O14" s="33">
        <v>103852198</v>
      </c>
      <c r="P14" s="33">
        <v>4825049</v>
      </c>
      <c r="Q14" s="33">
        <v>677837</v>
      </c>
      <c r="R14" s="33">
        <v>0</v>
      </c>
      <c r="S14" s="33">
        <v>0</v>
      </c>
      <c r="T14" s="33">
        <v>0</v>
      </c>
      <c r="U14" s="33">
        <v>5694699</v>
      </c>
      <c r="V14" s="33">
        <v>0</v>
      </c>
      <c r="X14" s="149"/>
    </row>
    <row r="15" spans="1:24" x14ac:dyDescent="0.2">
      <c r="A15" s="35" t="s">
        <v>17</v>
      </c>
      <c r="B15" s="33">
        <f>+C15+I15+N15</f>
        <v>693654699</v>
      </c>
      <c r="C15" s="33">
        <f t="shared" si="2"/>
        <v>586117027</v>
      </c>
      <c r="D15" s="33">
        <v>7276415</v>
      </c>
      <c r="E15" s="33">
        <v>73434344</v>
      </c>
      <c r="F15" s="33">
        <v>496067143</v>
      </c>
      <c r="G15" s="33">
        <v>9339125</v>
      </c>
      <c r="H15" s="33"/>
      <c r="I15" s="33">
        <f>SUM(J15:L15)</f>
        <v>50080490</v>
      </c>
      <c r="J15" s="33">
        <v>9334170</v>
      </c>
      <c r="K15" s="2">
        <v>2051102</v>
      </c>
      <c r="L15" s="2">
        <v>38695218</v>
      </c>
      <c r="M15" s="33">
        <v>70988733.829999983</v>
      </c>
      <c r="N15" s="33">
        <f t="shared" si="3"/>
        <v>57457182</v>
      </c>
      <c r="O15" s="33">
        <v>51728226</v>
      </c>
      <c r="P15" s="33">
        <v>211232</v>
      </c>
      <c r="Q15" s="33">
        <v>300274</v>
      </c>
      <c r="R15" s="33">
        <v>522609</v>
      </c>
      <c r="S15" s="33">
        <v>0</v>
      </c>
      <c r="T15" s="33">
        <v>0</v>
      </c>
      <c r="U15" s="33">
        <v>5217450</v>
      </c>
      <c r="V15" s="33">
        <v>0</v>
      </c>
      <c r="X15" s="149"/>
    </row>
    <row r="16" spans="1:24" x14ac:dyDescent="0.2">
      <c r="A16" s="35" t="s">
        <v>18</v>
      </c>
      <c r="B16" s="33">
        <f>+C16+I16+N16</f>
        <v>99092205</v>
      </c>
      <c r="C16" s="33">
        <f t="shared" si="2"/>
        <v>87794056</v>
      </c>
      <c r="D16" s="33">
        <v>882848</v>
      </c>
      <c r="E16" s="33">
        <v>3181060</v>
      </c>
      <c r="F16" s="33">
        <v>79878010</v>
      </c>
      <c r="G16" s="33">
        <v>3852138</v>
      </c>
      <c r="H16" s="33"/>
      <c r="I16" s="33">
        <f>SUM(J16:L16)</f>
        <v>4822817</v>
      </c>
      <c r="J16" s="33">
        <v>89725</v>
      </c>
      <c r="K16" s="2">
        <v>91494</v>
      </c>
      <c r="L16" s="2">
        <v>4641598</v>
      </c>
      <c r="M16" s="33">
        <v>4279092.58</v>
      </c>
      <c r="N16" s="33">
        <f t="shared" si="3"/>
        <v>6475332</v>
      </c>
      <c r="O16" s="33">
        <v>1529324</v>
      </c>
      <c r="P16" s="33">
        <v>1426819</v>
      </c>
      <c r="Q16" s="33">
        <v>3460639</v>
      </c>
      <c r="R16" s="33">
        <v>0</v>
      </c>
      <c r="S16" s="33">
        <v>0</v>
      </c>
      <c r="T16" s="33">
        <v>0</v>
      </c>
      <c r="U16" s="33">
        <v>58550</v>
      </c>
      <c r="V16" s="33">
        <v>0</v>
      </c>
      <c r="W16" s="104"/>
      <c r="X16" s="149"/>
    </row>
    <row r="17" spans="1:24" x14ac:dyDescent="0.2">
      <c r="A17" s="35"/>
      <c r="B17" s="94"/>
      <c r="C17" s="33"/>
      <c r="D17" s="33"/>
      <c r="E17" s="33"/>
      <c r="F17" s="33"/>
      <c r="G17" s="33"/>
      <c r="H17" s="94"/>
      <c r="I17" s="33"/>
      <c r="J17" s="33"/>
      <c r="M17" s="94"/>
      <c r="N17" s="33"/>
      <c r="O17" s="33"/>
      <c r="P17" s="33"/>
      <c r="Q17" s="33"/>
      <c r="R17" s="33"/>
      <c r="S17" s="33"/>
      <c r="T17" s="33"/>
      <c r="U17" s="33"/>
      <c r="V17" s="33"/>
    </row>
    <row r="18" spans="1:24" x14ac:dyDescent="0.2">
      <c r="A18" s="35" t="s">
        <v>19</v>
      </c>
      <c r="B18" s="33">
        <f>+C18+I18+N18</f>
        <v>40341232</v>
      </c>
      <c r="C18" s="33">
        <f t="shared" si="2"/>
        <v>31346150</v>
      </c>
      <c r="D18" s="33">
        <v>445506</v>
      </c>
      <c r="E18" s="33">
        <v>1073967</v>
      </c>
      <c r="F18" s="33">
        <v>28764197</v>
      </c>
      <c r="G18" s="33">
        <v>1062480</v>
      </c>
      <c r="H18" s="33"/>
      <c r="I18" s="33">
        <f>SUM(J18:L18)</f>
        <v>1896896</v>
      </c>
      <c r="J18" s="33">
        <v>36003</v>
      </c>
      <c r="K18" s="2">
        <v>37156</v>
      </c>
      <c r="L18" s="2">
        <v>1823737</v>
      </c>
      <c r="M18" s="33">
        <v>3310612.46</v>
      </c>
      <c r="N18" s="33">
        <f t="shared" si="3"/>
        <v>7098186</v>
      </c>
      <c r="O18" s="33">
        <v>2217286</v>
      </c>
      <c r="P18" s="33">
        <v>200356</v>
      </c>
      <c r="Q18" s="33">
        <v>4660161</v>
      </c>
      <c r="R18" s="33">
        <v>-37988</v>
      </c>
      <c r="S18" s="33">
        <v>0</v>
      </c>
      <c r="T18" s="33">
        <v>0</v>
      </c>
      <c r="U18" s="33">
        <v>20383</v>
      </c>
      <c r="V18" s="33">
        <v>0</v>
      </c>
      <c r="W18" s="104"/>
      <c r="X18" s="149"/>
    </row>
    <row r="19" spans="1:24" x14ac:dyDescent="0.2">
      <c r="A19" s="35" t="s">
        <v>20</v>
      </c>
      <c r="B19" s="33">
        <f>+C19+I19+N19</f>
        <v>150513153</v>
      </c>
      <c r="C19" s="33">
        <f t="shared" si="2"/>
        <v>133192786</v>
      </c>
      <c r="D19" s="33">
        <v>3860429</v>
      </c>
      <c r="E19" s="33">
        <v>3937079</v>
      </c>
      <c r="F19" s="33">
        <v>120202809</v>
      </c>
      <c r="G19" s="33">
        <v>5192469</v>
      </c>
      <c r="H19" s="33"/>
      <c r="I19" s="33">
        <f>SUM(J19:L19)</f>
        <v>14939370</v>
      </c>
      <c r="J19" s="33">
        <v>912032</v>
      </c>
      <c r="K19" s="2">
        <v>485715</v>
      </c>
      <c r="L19" s="2">
        <v>13541623</v>
      </c>
      <c r="M19" s="33">
        <v>2260101.2400000002</v>
      </c>
      <c r="N19" s="33">
        <f t="shared" si="3"/>
        <v>2380997</v>
      </c>
      <c r="O19" s="33">
        <v>847596</v>
      </c>
      <c r="P19" s="33">
        <v>1092521</v>
      </c>
      <c r="Q19" s="33">
        <v>308577</v>
      </c>
      <c r="R19" s="33">
        <v>60506</v>
      </c>
      <c r="S19" s="33">
        <v>0</v>
      </c>
      <c r="T19" s="33">
        <v>0</v>
      </c>
      <c r="U19" s="33">
        <v>132303</v>
      </c>
      <c r="V19" s="33">
        <v>0</v>
      </c>
      <c r="W19" s="104"/>
      <c r="X19" s="149"/>
    </row>
    <row r="20" spans="1:24" x14ac:dyDescent="0.2">
      <c r="A20" s="35" t="s">
        <v>21</v>
      </c>
      <c r="B20" s="33">
        <f>+C20+I20+N20</f>
        <v>91691565</v>
      </c>
      <c r="C20" s="33">
        <f t="shared" si="2"/>
        <v>81150737</v>
      </c>
      <c r="D20" s="33">
        <v>3651417</v>
      </c>
      <c r="E20" s="33">
        <v>10545114</v>
      </c>
      <c r="F20" s="33">
        <v>64972978</v>
      </c>
      <c r="G20" s="33">
        <v>1981228</v>
      </c>
      <c r="H20" s="33"/>
      <c r="I20" s="33">
        <f>SUM(J20:L20)</f>
        <v>4170138</v>
      </c>
      <c r="J20" s="33">
        <v>495705</v>
      </c>
      <c r="K20" s="2">
        <v>68552</v>
      </c>
      <c r="L20" s="2">
        <v>3605881</v>
      </c>
      <c r="M20" s="33">
        <v>4357584.2600000007</v>
      </c>
      <c r="N20" s="33">
        <f t="shared" si="3"/>
        <v>6370690</v>
      </c>
      <c r="O20" s="33">
        <v>5105125</v>
      </c>
      <c r="P20" s="33">
        <v>519788</v>
      </c>
      <c r="Q20" s="33">
        <v>499296</v>
      </c>
      <c r="R20" s="33">
        <v>299597</v>
      </c>
      <c r="S20" s="33">
        <v>0</v>
      </c>
      <c r="T20" s="33">
        <v>0</v>
      </c>
      <c r="U20" s="33">
        <v>246481</v>
      </c>
      <c r="V20" s="33">
        <v>0</v>
      </c>
      <c r="W20" s="104"/>
      <c r="X20" s="149"/>
    </row>
    <row r="21" spans="1:24" x14ac:dyDescent="0.2">
      <c r="A21" s="35" t="s">
        <v>22</v>
      </c>
      <c r="B21" s="33">
        <f>+C21+I21+N21</f>
        <v>164005686</v>
      </c>
      <c r="C21" s="33">
        <f t="shared" si="2"/>
        <v>144010397</v>
      </c>
      <c r="D21" s="33">
        <v>2770352</v>
      </c>
      <c r="E21" s="33">
        <v>18436899</v>
      </c>
      <c r="F21" s="33">
        <v>113462869</v>
      </c>
      <c r="G21" s="33">
        <v>9340277</v>
      </c>
      <c r="H21" s="33"/>
      <c r="I21" s="33">
        <f>SUM(J21:L21)</f>
        <v>16909727</v>
      </c>
      <c r="J21" s="33">
        <v>144650</v>
      </c>
      <c r="K21" s="2">
        <v>238613</v>
      </c>
      <c r="L21" s="2">
        <v>16526464</v>
      </c>
      <c r="M21" s="33">
        <v>2624857.9099999997</v>
      </c>
      <c r="N21" s="33">
        <f t="shared" si="3"/>
        <v>3085562</v>
      </c>
      <c r="O21" s="33">
        <v>1482074</v>
      </c>
      <c r="P21" s="33">
        <v>1224144</v>
      </c>
      <c r="Q21" s="33">
        <v>87119</v>
      </c>
      <c r="R21" s="33">
        <v>80689</v>
      </c>
      <c r="S21" s="33">
        <v>0</v>
      </c>
      <c r="T21" s="33">
        <v>0</v>
      </c>
      <c r="U21" s="33">
        <v>292225</v>
      </c>
      <c r="V21" s="33">
        <v>0</v>
      </c>
      <c r="W21" s="104"/>
      <c r="X21" s="149"/>
    </row>
    <row r="22" spans="1:24" x14ac:dyDescent="0.2">
      <c r="A22" s="35" t="s">
        <v>23</v>
      </c>
      <c r="B22" s="33">
        <f>+C22+I22+N22</f>
        <v>33269806</v>
      </c>
      <c r="C22" s="33">
        <f t="shared" si="2"/>
        <v>26526436</v>
      </c>
      <c r="D22" s="33">
        <v>212583</v>
      </c>
      <c r="E22" s="33">
        <v>430694</v>
      </c>
      <c r="F22" s="33">
        <v>20236577</v>
      </c>
      <c r="G22" s="33">
        <v>5646582</v>
      </c>
      <c r="H22" s="33"/>
      <c r="I22" s="33">
        <f>SUM(J22:L22)</f>
        <v>4363348</v>
      </c>
      <c r="J22" s="33">
        <v>0</v>
      </c>
      <c r="K22" s="2">
        <v>0</v>
      </c>
      <c r="L22" s="2">
        <v>4363348</v>
      </c>
      <c r="M22" s="33">
        <v>1967790.6800000002</v>
      </c>
      <c r="N22" s="33">
        <f t="shared" si="3"/>
        <v>2380022</v>
      </c>
      <c r="O22" s="33">
        <v>1867208</v>
      </c>
      <c r="P22" s="33">
        <v>464442</v>
      </c>
      <c r="Q22" s="33">
        <v>8000</v>
      </c>
      <c r="R22" s="33">
        <v>0</v>
      </c>
      <c r="S22" s="33">
        <v>22810</v>
      </c>
      <c r="T22" s="33">
        <v>0</v>
      </c>
      <c r="U22" s="33">
        <v>17562</v>
      </c>
      <c r="V22" s="33">
        <v>0</v>
      </c>
      <c r="X22" s="149"/>
    </row>
    <row r="23" spans="1:24" x14ac:dyDescent="0.2">
      <c r="A23" s="35"/>
      <c r="B23" s="94"/>
      <c r="C23" s="33"/>
      <c r="D23" s="33"/>
      <c r="E23" s="33"/>
      <c r="F23" s="33"/>
      <c r="G23" s="33"/>
      <c r="H23" s="94"/>
      <c r="I23" s="33"/>
      <c r="J23" s="33"/>
      <c r="M23" s="94"/>
      <c r="N23" s="33"/>
      <c r="O23" s="33"/>
      <c r="P23" s="33"/>
      <c r="Q23" s="33"/>
      <c r="R23" s="33"/>
      <c r="S23" s="33"/>
      <c r="T23" s="33"/>
      <c r="U23" s="33"/>
      <c r="V23" s="33"/>
    </row>
    <row r="24" spans="1:24" x14ac:dyDescent="0.2">
      <c r="A24" s="35" t="s">
        <v>24</v>
      </c>
      <c r="B24" s="33">
        <f>+C24+I24+N24</f>
        <v>262090740</v>
      </c>
      <c r="C24" s="33">
        <f t="shared" si="2"/>
        <v>237816407</v>
      </c>
      <c r="D24" s="33">
        <v>2567034</v>
      </c>
      <c r="E24" s="33">
        <v>21509817</v>
      </c>
      <c r="F24" s="33">
        <v>206082530</v>
      </c>
      <c r="G24" s="33">
        <v>7657026</v>
      </c>
      <c r="H24" s="33">
        <v>192678920.84000003</v>
      </c>
      <c r="I24" s="33">
        <f>SUM(J24:L24)</f>
        <v>20634003</v>
      </c>
      <c r="J24" s="33">
        <v>3150703</v>
      </c>
      <c r="K24" s="2">
        <v>1396006</v>
      </c>
      <c r="L24" s="2">
        <v>16087294</v>
      </c>
      <c r="M24" s="33">
        <v>2452191.2299999995</v>
      </c>
      <c r="N24" s="33">
        <f t="shared" si="3"/>
        <v>3640330</v>
      </c>
      <c r="O24" s="33">
        <v>1937509</v>
      </c>
      <c r="P24" s="33">
        <v>671117</v>
      </c>
      <c r="Q24" s="33">
        <v>843964</v>
      </c>
      <c r="R24" s="33">
        <v>0</v>
      </c>
      <c r="S24" s="33">
        <v>0</v>
      </c>
      <c r="T24" s="33">
        <v>0</v>
      </c>
      <c r="U24" s="33">
        <v>187740</v>
      </c>
      <c r="V24" s="33">
        <v>0</v>
      </c>
      <c r="X24" s="149"/>
    </row>
    <row r="25" spans="1:24" x14ac:dyDescent="0.2">
      <c r="A25" s="35" t="s">
        <v>25</v>
      </c>
      <c r="B25" s="33">
        <f>+C25+I25+N25</f>
        <v>23387817</v>
      </c>
      <c r="C25" s="33">
        <f t="shared" si="2"/>
        <v>19798680</v>
      </c>
      <c r="D25" s="33">
        <v>562587</v>
      </c>
      <c r="E25" s="33">
        <v>156662</v>
      </c>
      <c r="F25" s="33">
        <v>18261663</v>
      </c>
      <c r="G25" s="33">
        <v>817768</v>
      </c>
      <c r="H25" s="33">
        <v>22148842.810000002</v>
      </c>
      <c r="I25" s="33">
        <f>SUM(J25:L25)</f>
        <v>2187769</v>
      </c>
      <c r="J25" s="33">
        <v>929771</v>
      </c>
      <c r="K25" s="2">
        <v>22600</v>
      </c>
      <c r="L25" s="2">
        <v>1235398</v>
      </c>
      <c r="M25" s="33">
        <v>1344532.4400000002</v>
      </c>
      <c r="N25" s="33">
        <f t="shared" si="3"/>
        <v>1401368</v>
      </c>
      <c r="O25" s="33">
        <v>463618</v>
      </c>
      <c r="P25" s="33">
        <v>322975</v>
      </c>
      <c r="Q25" s="33">
        <v>614775</v>
      </c>
      <c r="R25" s="33">
        <v>44083</v>
      </c>
      <c r="S25" s="33">
        <v>0</v>
      </c>
      <c r="T25" s="33">
        <v>0</v>
      </c>
      <c r="U25" s="33">
        <v>0</v>
      </c>
      <c r="V25" s="33">
        <v>0</v>
      </c>
      <c r="X25" s="149"/>
    </row>
    <row r="26" spans="1:24" x14ac:dyDescent="0.2">
      <c r="A26" s="35" t="s">
        <v>26</v>
      </c>
      <c r="B26" s="33">
        <f>+C26+I26+N26</f>
        <v>209950816</v>
      </c>
      <c r="C26" s="33">
        <f t="shared" si="2"/>
        <v>187941203</v>
      </c>
      <c r="D26" s="33">
        <v>2737298</v>
      </c>
      <c r="E26" s="33">
        <v>11556905</v>
      </c>
      <c r="F26" s="33">
        <v>170441708</v>
      </c>
      <c r="G26" s="33">
        <v>3205292</v>
      </c>
      <c r="H26" s="33">
        <v>173167026.87</v>
      </c>
      <c r="I26" s="33">
        <f>SUM(J26:L26)</f>
        <v>10913435</v>
      </c>
      <c r="J26" s="33">
        <v>225672</v>
      </c>
      <c r="K26" s="2">
        <v>492864</v>
      </c>
      <c r="L26" s="2">
        <v>10194899</v>
      </c>
      <c r="M26" s="33">
        <v>4184405.0100000002</v>
      </c>
      <c r="N26" s="33">
        <f t="shared" si="3"/>
        <v>11096178</v>
      </c>
      <c r="O26" s="33">
        <v>2276134</v>
      </c>
      <c r="P26" s="33">
        <v>208985</v>
      </c>
      <c r="Q26" s="33">
        <v>8513639</v>
      </c>
      <c r="R26" s="33">
        <v>0</v>
      </c>
      <c r="S26" s="33">
        <v>0</v>
      </c>
      <c r="T26" s="33">
        <v>0</v>
      </c>
      <c r="U26" s="33">
        <v>97420</v>
      </c>
      <c r="V26" s="33">
        <v>0</v>
      </c>
      <c r="X26" s="149"/>
    </row>
    <row r="27" spans="1:24" x14ac:dyDescent="0.2">
      <c r="A27" s="35" t="s">
        <v>27</v>
      </c>
      <c r="B27" s="33">
        <f>+C27+I27+N27</f>
        <v>389461384</v>
      </c>
      <c r="C27" s="33">
        <f t="shared" si="2"/>
        <v>360087074</v>
      </c>
      <c r="D27" s="33">
        <v>3872849</v>
      </c>
      <c r="E27" s="33">
        <v>41795153</v>
      </c>
      <c r="F27" s="33">
        <v>298255128</v>
      </c>
      <c r="G27" s="33">
        <v>16163944</v>
      </c>
      <c r="H27" s="33">
        <v>280401238.69999999</v>
      </c>
      <c r="I27" s="33">
        <f>SUM(J27:L27)</f>
        <v>21456850</v>
      </c>
      <c r="J27" s="33">
        <v>1228044</v>
      </c>
      <c r="K27" s="2">
        <v>291244</v>
      </c>
      <c r="L27" s="2">
        <v>19937562</v>
      </c>
      <c r="M27" s="33">
        <v>4241033.8499999996</v>
      </c>
      <c r="N27" s="33">
        <f t="shared" si="3"/>
        <v>7917460</v>
      </c>
      <c r="O27" s="33">
        <v>7407921</v>
      </c>
      <c r="P27" s="33">
        <v>290630</v>
      </c>
      <c r="Q27" s="33">
        <v>149029</v>
      </c>
      <c r="R27" s="33">
        <v>180254</v>
      </c>
      <c r="S27" s="33">
        <v>0</v>
      </c>
      <c r="T27" s="33">
        <v>0</v>
      </c>
      <c r="U27" s="33">
        <v>69880</v>
      </c>
      <c r="V27" s="33">
        <v>0</v>
      </c>
      <c r="X27" s="149"/>
    </row>
    <row r="28" spans="1:24" x14ac:dyDescent="0.2">
      <c r="A28" s="35" t="s">
        <v>28</v>
      </c>
      <c r="B28" s="33">
        <f>+C28+I28+N28</f>
        <v>12550847</v>
      </c>
      <c r="C28" s="33">
        <f t="shared" si="2"/>
        <v>10083783</v>
      </c>
      <c r="D28" s="33">
        <v>93447</v>
      </c>
      <c r="E28" s="33">
        <v>1712119</v>
      </c>
      <c r="F28" s="33">
        <v>7782494</v>
      </c>
      <c r="G28" s="33">
        <v>495723</v>
      </c>
      <c r="H28" s="33">
        <v>11511373.32</v>
      </c>
      <c r="I28" s="33">
        <f>SUM(J28:L28)</f>
        <v>1044407</v>
      </c>
      <c r="J28" s="33">
        <v>94008</v>
      </c>
      <c r="K28" s="2">
        <v>31095</v>
      </c>
      <c r="L28" s="2">
        <v>919304</v>
      </c>
      <c r="M28" s="33">
        <v>1005242.73</v>
      </c>
      <c r="N28" s="33">
        <f t="shared" si="3"/>
        <v>1422657</v>
      </c>
      <c r="O28" s="33">
        <v>732962</v>
      </c>
      <c r="P28" s="33">
        <v>390070</v>
      </c>
      <c r="Q28" s="33">
        <v>270351</v>
      </c>
      <c r="R28" s="33">
        <v>0</v>
      </c>
      <c r="S28" s="33">
        <v>0</v>
      </c>
      <c r="T28" s="33">
        <v>0</v>
      </c>
      <c r="U28" s="33">
        <v>29274</v>
      </c>
      <c r="V28" s="33">
        <v>0</v>
      </c>
      <c r="X28" s="149"/>
    </row>
    <row r="29" spans="1:24" x14ac:dyDescent="0.2">
      <c r="A29" s="35"/>
      <c r="B29" s="94"/>
      <c r="C29" s="33"/>
      <c r="D29" s="33"/>
      <c r="E29" s="33"/>
      <c r="F29" s="33"/>
      <c r="G29" s="33"/>
      <c r="H29" s="94"/>
      <c r="I29" s="33"/>
      <c r="J29" s="33"/>
      <c r="M29" s="94"/>
      <c r="N29" s="33"/>
      <c r="O29" s="33"/>
      <c r="P29" s="33"/>
      <c r="Q29" s="33"/>
      <c r="R29" s="33"/>
      <c r="S29" s="33"/>
      <c r="T29" s="33"/>
      <c r="U29" s="33"/>
      <c r="V29" s="33"/>
    </row>
    <row r="30" spans="1:24" x14ac:dyDescent="0.2">
      <c r="A30" s="36" t="s">
        <v>145</v>
      </c>
      <c r="B30" s="33">
        <f>+C30+I30+N30</f>
        <v>1209353307</v>
      </c>
      <c r="C30" s="33">
        <f t="shared" si="2"/>
        <v>1057259102</v>
      </c>
      <c r="D30" s="33">
        <v>9218188</v>
      </c>
      <c r="E30" s="33">
        <v>168170574</v>
      </c>
      <c r="F30" s="33">
        <v>851269783</v>
      </c>
      <c r="G30" s="33">
        <v>28600557</v>
      </c>
      <c r="H30" s="33"/>
      <c r="I30" s="33">
        <f>SUM(J30:L30)</f>
        <v>114347497</v>
      </c>
      <c r="J30" s="33">
        <v>3124098</v>
      </c>
      <c r="K30" s="2">
        <v>2105374</v>
      </c>
      <c r="L30" s="2">
        <v>109118025</v>
      </c>
      <c r="M30" s="33">
        <v>17691090.170000002</v>
      </c>
      <c r="N30" s="33">
        <f t="shared" si="3"/>
        <v>37746708</v>
      </c>
      <c r="O30" s="33">
        <v>28102723</v>
      </c>
      <c r="P30" s="33">
        <v>5248020</v>
      </c>
      <c r="Q30" s="33">
        <v>2573593</v>
      </c>
      <c r="R30" s="33">
        <v>328097</v>
      </c>
      <c r="S30" s="33">
        <v>1770964</v>
      </c>
      <c r="T30" s="33">
        <v>0</v>
      </c>
      <c r="U30" s="33">
        <v>51408</v>
      </c>
      <c r="V30" s="33">
        <v>0</v>
      </c>
      <c r="X30" s="149"/>
    </row>
    <row r="31" spans="1:24" s="35" customFormat="1" x14ac:dyDescent="0.2">
      <c r="A31" s="35" t="s">
        <v>29</v>
      </c>
      <c r="B31" s="33">
        <f>+C31+I31+N31</f>
        <v>896719870</v>
      </c>
      <c r="C31" s="33">
        <f t="shared" si="2"/>
        <v>730374858</v>
      </c>
      <c r="D31" s="33">
        <v>37692869</v>
      </c>
      <c r="E31" s="33">
        <v>23184192</v>
      </c>
      <c r="F31" s="33">
        <v>651433949</v>
      </c>
      <c r="G31" s="33">
        <v>18063848</v>
      </c>
      <c r="H31" s="33"/>
      <c r="I31" s="33">
        <f>SUM(J31:L31)</f>
        <v>42461604</v>
      </c>
      <c r="J31" s="33">
        <v>1590585</v>
      </c>
      <c r="K31" s="2">
        <v>478127</v>
      </c>
      <c r="L31" s="2">
        <v>40392892</v>
      </c>
      <c r="M31" s="33">
        <v>94799946.870000005</v>
      </c>
      <c r="N31" s="33">
        <f t="shared" si="3"/>
        <v>123883408</v>
      </c>
      <c r="O31" s="33">
        <v>98493106</v>
      </c>
      <c r="P31" s="33">
        <v>14461455</v>
      </c>
      <c r="Q31" s="33">
        <v>9870869</v>
      </c>
      <c r="R31" s="33">
        <v>238082</v>
      </c>
      <c r="S31" s="33">
        <v>0</v>
      </c>
      <c r="T31" s="33">
        <v>0</v>
      </c>
      <c r="U31" s="33">
        <v>1057978</v>
      </c>
      <c r="V31" s="33">
        <v>0</v>
      </c>
      <c r="W31" s="102"/>
      <c r="X31" s="149"/>
    </row>
    <row r="32" spans="1:24" x14ac:dyDescent="0.2">
      <c r="A32" s="35" t="s">
        <v>30</v>
      </c>
      <c r="B32" s="33">
        <f>+C32+I32+N32</f>
        <v>43642704</v>
      </c>
      <c r="C32" s="33">
        <f t="shared" si="2"/>
        <v>39697845</v>
      </c>
      <c r="D32" s="33">
        <v>470695</v>
      </c>
      <c r="E32" s="33">
        <v>1311527</v>
      </c>
      <c r="F32" s="33">
        <v>36873069</v>
      </c>
      <c r="G32" s="33">
        <v>1042554</v>
      </c>
      <c r="H32" s="33"/>
      <c r="I32" s="33">
        <f>SUM(J32:L32)</f>
        <v>2636304</v>
      </c>
      <c r="J32" s="33">
        <v>1258</v>
      </c>
      <c r="K32" s="2">
        <v>81734</v>
      </c>
      <c r="L32" s="2">
        <v>2553312</v>
      </c>
      <c r="M32" s="33">
        <v>1077401.52</v>
      </c>
      <c r="N32" s="33">
        <f t="shared" si="3"/>
        <v>1308555</v>
      </c>
      <c r="O32" s="33">
        <v>912702</v>
      </c>
      <c r="P32" s="33">
        <v>349305</v>
      </c>
      <c r="Q32" s="33">
        <v>0</v>
      </c>
      <c r="R32" s="33">
        <v>0</v>
      </c>
      <c r="S32" s="33">
        <v>39163</v>
      </c>
      <c r="T32" s="33">
        <v>0</v>
      </c>
      <c r="U32" s="33">
        <v>7385</v>
      </c>
      <c r="V32" s="33">
        <v>0</v>
      </c>
      <c r="X32" s="149"/>
    </row>
    <row r="33" spans="1:24" x14ac:dyDescent="0.2">
      <c r="A33" s="35" t="s">
        <v>31</v>
      </c>
      <c r="B33" s="33">
        <f>+C33+I33+N33</f>
        <v>98007633</v>
      </c>
      <c r="C33" s="33">
        <f t="shared" si="2"/>
        <v>87455085</v>
      </c>
      <c r="D33" s="33">
        <v>1373416</v>
      </c>
      <c r="E33" s="33">
        <v>9710174</v>
      </c>
      <c r="F33" s="33">
        <v>72143213</v>
      </c>
      <c r="G33" s="33">
        <v>4228282</v>
      </c>
      <c r="H33" s="33"/>
      <c r="I33" s="33">
        <f>SUM(J33:L33)</f>
        <v>8798784</v>
      </c>
      <c r="J33" s="33">
        <v>166670</v>
      </c>
      <c r="K33" s="2">
        <v>165446</v>
      </c>
      <c r="L33" s="2">
        <v>8466668</v>
      </c>
      <c r="M33" s="33">
        <v>1984556.1199999999</v>
      </c>
      <c r="N33" s="33">
        <f t="shared" si="3"/>
        <v>1753764</v>
      </c>
      <c r="O33" s="33">
        <v>1142525</v>
      </c>
      <c r="P33" s="33">
        <v>100237</v>
      </c>
      <c r="Q33" s="33">
        <v>73686</v>
      </c>
      <c r="R33" s="33">
        <v>121664</v>
      </c>
      <c r="S33" s="33">
        <v>0</v>
      </c>
      <c r="T33" s="33">
        <v>0</v>
      </c>
      <c r="U33" s="33">
        <v>437316</v>
      </c>
      <c r="V33" s="33">
        <v>0</v>
      </c>
      <c r="X33" s="149"/>
    </row>
    <row r="34" spans="1:24" x14ac:dyDescent="0.2">
      <c r="A34" s="35" t="s">
        <v>32</v>
      </c>
      <c r="B34" s="33">
        <f>+C34+I34+N34</f>
        <v>21625903</v>
      </c>
      <c r="C34" s="33">
        <f t="shared" si="2"/>
        <v>16925326</v>
      </c>
      <c r="D34" s="33">
        <v>192203</v>
      </c>
      <c r="E34" s="33">
        <v>1505861</v>
      </c>
      <c r="F34" s="33">
        <v>13921110</v>
      </c>
      <c r="G34" s="33">
        <v>1306152</v>
      </c>
      <c r="H34" s="33"/>
      <c r="I34" s="33">
        <f>SUM(J34:L34)</f>
        <v>4032298</v>
      </c>
      <c r="J34" s="33">
        <v>131128</v>
      </c>
      <c r="K34" s="2">
        <v>28569</v>
      </c>
      <c r="L34" s="2">
        <v>3872601</v>
      </c>
      <c r="M34" s="33">
        <v>528255.10999999987</v>
      </c>
      <c r="N34" s="33">
        <f t="shared" si="3"/>
        <v>668279</v>
      </c>
      <c r="O34" s="33">
        <v>202290</v>
      </c>
      <c r="P34" s="33">
        <v>127648</v>
      </c>
      <c r="Q34" s="33">
        <v>270821</v>
      </c>
      <c r="R34" s="33">
        <v>0</v>
      </c>
      <c r="S34" s="33">
        <v>0</v>
      </c>
      <c r="T34" s="33">
        <v>0</v>
      </c>
      <c r="U34" s="33">
        <v>67520</v>
      </c>
      <c r="V34" s="33">
        <v>0</v>
      </c>
      <c r="W34" s="104"/>
      <c r="X34" s="149"/>
    </row>
    <row r="35" spans="1:24" x14ac:dyDescent="0.2">
      <c r="A35" s="35"/>
      <c r="B35" s="94"/>
      <c r="C35" s="33"/>
      <c r="D35" s="33"/>
      <c r="E35" s="33"/>
      <c r="F35" s="33"/>
      <c r="G35" s="33"/>
      <c r="H35" s="94"/>
      <c r="I35" s="33"/>
      <c r="J35" s="33"/>
      <c r="M35" s="94"/>
      <c r="N35" s="33"/>
      <c r="O35" s="33"/>
      <c r="P35" s="33"/>
      <c r="Q35" s="33"/>
      <c r="R35" s="33"/>
      <c r="S35" s="33"/>
      <c r="T35" s="33"/>
      <c r="U35" s="33"/>
      <c r="V35" s="33"/>
      <c r="W35" s="104"/>
    </row>
    <row r="36" spans="1:24" x14ac:dyDescent="0.2">
      <c r="A36" s="35" t="s">
        <v>33</v>
      </c>
      <c r="B36" s="33">
        <f>+C36+I36+N36</f>
        <v>28240328</v>
      </c>
      <c r="C36" s="33">
        <f t="shared" si="2"/>
        <v>23974085</v>
      </c>
      <c r="D36" s="33">
        <v>200185</v>
      </c>
      <c r="E36" s="33">
        <v>705460</v>
      </c>
      <c r="F36" s="33">
        <v>21881875</v>
      </c>
      <c r="G36" s="33">
        <v>1186565</v>
      </c>
      <c r="H36" s="33"/>
      <c r="I36" s="33">
        <f>SUM(J36:L36)</f>
        <v>1577370</v>
      </c>
      <c r="J36" s="33">
        <v>530193</v>
      </c>
      <c r="K36" s="2">
        <v>7993</v>
      </c>
      <c r="L36" s="2">
        <v>1039184</v>
      </c>
      <c r="M36" s="33">
        <v>1797739.1199999999</v>
      </c>
      <c r="N36" s="33">
        <f t="shared" si="3"/>
        <v>2688873</v>
      </c>
      <c r="O36" s="33">
        <v>825340</v>
      </c>
      <c r="P36" s="33">
        <v>180956</v>
      </c>
      <c r="Q36" s="33">
        <v>1495401</v>
      </c>
      <c r="R36" s="33">
        <v>0</v>
      </c>
      <c r="S36" s="33">
        <v>0</v>
      </c>
      <c r="T36" s="33">
        <v>0</v>
      </c>
      <c r="U36" s="33">
        <v>187176</v>
      </c>
      <c r="V36" s="33">
        <v>0</v>
      </c>
      <c r="W36" s="104"/>
      <c r="X36" s="149"/>
    </row>
    <row r="37" spans="1:24" x14ac:dyDescent="0.2">
      <c r="A37" s="35" t="s">
        <v>34</v>
      </c>
      <c r="B37" s="33">
        <f>+C37+I37+N37</f>
        <v>144717189</v>
      </c>
      <c r="C37" s="33">
        <f t="shared" si="2"/>
        <v>122523298</v>
      </c>
      <c r="D37" s="33">
        <v>1669097</v>
      </c>
      <c r="E37" s="33">
        <v>6647642</v>
      </c>
      <c r="F37" s="33">
        <v>109653968</v>
      </c>
      <c r="G37" s="33">
        <v>4552591</v>
      </c>
      <c r="H37" s="33"/>
      <c r="I37" s="33">
        <f>SUM(J37:L37)</f>
        <v>18049985</v>
      </c>
      <c r="J37" s="33">
        <v>777715</v>
      </c>
      <c r="K37" s="2">
        <v>197520</v>
      </c>
      <c r="L37" s="2">
        <v>17074750</v>
      </c>
      <c r="M37" s="33">
        <v>4372319.17</v>
      </c>
      <c r="N37" s="33">
        <f t="shared" si="3"/>
        <v>4143906</v>
      </c>
      <c r="O37" s="33">
        <v>2100819</v>
      </c>
      <c r="P37" s="33">
        <v>956225</v>
      </c>
      <c r="Q37" s="33">
        <v>362691</v>
      </c>
      <c r="R37" s="33">
        <v>42256</v>
      </c>
      <c r="S37" s="33">
        <v>82083</v>
      </c>
      <c r="T37" s="33">
        <v>0</v>
      </c>
      <c r="U37" s="33">
        <v>642088</v>
      </c>
      <c r="V37" s="33">
        <v>0</v>
      </c>
      <c r="W37" s="104"/>
      <c r="X37" s="149"/>
    </row>
    <row r="38" spans="1:24" x14ac:dyDescent="0.2">
      <c r="A38" s="35" t="s">
        <v>35</v>
      </c>
      <c r="B38" s="33">
        <f>+C38+I38+N38</f>
        <v>100313520</v>
      </c>
      <c r="C38" s="33">
        <f t="shared" si="2"/>
        <v>83891413</v>
      </c>
      <c r="D38" s="33">
        <v>428626</v>
      </c>
      <c r="E38" s="33">
        <v>2063065</v>
      </c>
      <c r="F38" s="33">
        <v>77899347</v>
      </c>
      <c r="G38" s="33">
        <v>3500375</v>
      </c>
      <c r="H38" s="33"/>
      <c r="I38" s="33">
        <f>SUM(J38:L38)</f>
        <v>10876737</v>
      </c>
      <c r="J38" s="33">
        <v>685777</v>
      </c>
      <c r="K38" s="2">
        <v>187060</v>
      </c>
      <c r="L38" s="2">
        <v>10003900</v>
      </c>
      <c r="M38" s="33">
        <v>2832656.94</v>
      </c>
      <c r="N38" s="33">
        <f t="shared" si="3"/>
        <v>5545370</v>
      </c>
      <c r="O38" s="33">
        <v>4309088</v>
      </c>
      <c r="P38" s="33">
        <v>384464</v>
      </c>
      <c r="Q38" s="33">
        <v>116456</v>
      </c>
      <c r="R38" s="33">
        <v>72032</v>
      </c>
      <c r="S38" s="33">
        <v>199371</v>
      </c>
      <c r="T38" s="33">
        <v>0</v>
      </c>
      <c r="U38" s="33">
        <v>535991</v>
      </c>
      <c r="V38" s="33">
        <v>0</v>
      </c>
      <c r="W38" s="104"/>
      <c r="X38" s="149"/>
    </row>
    <row r="39" spans="1:24" s="2" customFormat="1" x14ac:dyDescent="0.2">
      <c r="A39" s="40" t="s">
        <v>36</v>
      </c>
      <c r="B39" s="28">
        <f>+C39+I39+N39</f>
        <v>56154060</v>
      </c>
      <c r="C39" s="28">
        <f t="shared" si="2"/>
        <v>48048465</v>
      </c>
      <c r="D39" s="28">
        <v>1015143</v>
      </c>
      <c r="E39" s="28">
        <v>7807637</v>
      </c>
      <c r="F39" s="28">
        <v>37505602</v>
      </c>
      <c r="G39" s="28">
        <v>1720083</v>
      </c>
      <c r="H39" s="28"/>
      <c r="I39" s="28">
        <f>SUM(J39:L39)</f>
        <v>5107009</v>
      </c>
      <c r="J39" s="28">
        <v>199816</v>
      </c>
      <c r="K39" s="9">
        <v>42480</v>
      </c>
      <c r="L39" s="9">
        <v>4864713</v>
      </c>
      <c r="M39" s="28">
        <v>1652240.9800000002</v>
      </c>
      <c r="N39" s="28">
        <f t="shared" si="3"/>
        <v>2998586</v>
      </c>
      <c r="O39" s="28">
        <v>1097500</v>
      </c>
      <c r="P39" s="28">
        <v>473759</v>
      </c>
      <c r="Q39" s="28">
        <v>1298783</v>
      </c>
      <c r="R39" s="28">
        <v>89821</v>
      </c>
      <c r="S39" s="28">
        <v>0</v>
      </c>
      <c r="T39" s="28">
        <v>0</v>
      </c>
      <c r="U39" s="28">
        <v>128544</v>
      </c>
      <c r="V39" s="28">
        <v>0</v>
      </c>
      <c r="W39" s="104"/>
      <c r="X39" s="149"/>
    </row>
    <row r="40" spans="1:24" x14ac:dyDescent="0.2">
      <c r="A40" s="19"/>
      <c r="B40" s="32" t="s">
        <v>287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 t="s">
        <v>287</v>
      </c>
      <c r="O40" s="33"/>
      <c r="P40" s="33"/>
      <c r="Q40" s="33"/>
      <c r="R40" s="33"/>
      <c r="S40" s="33"/>
      <c r="T40" s="33"/>
      <c r="U40" s="33"/>
      <c r="V40" s="33"/>
    </row>
    <row r="41" spans="1:24" x14ac:dyDescent="0.2">
      <c r="B41" s="32" t="s">
        <v>288</v>
      </c>
      <c r="C41" s="51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2" t="s">
        <v>288</v>
      </c>
      <c r="O41" s="33"/>
      <c r="P41" s="33"/>
      <c r="Q41" s="33"/>
      <c r="R41" s="33"/>
      <c r="S41" s="33"/>
      <c r="T41" s="33"/>
      <c r="U41" s="33"/>
      <c r="V41" s="33"/>
    </row>
    <row r="42" spans="1:24" x14ac:dyDescent="0.2">
      <c r="B42" s="32" t="s">
        <v>209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2" t="s">
        <v>209</v>
      </c>
      <c r="O42" s="33"/>
      <c r="P42" s="33"/>
      <c r="Q42" s="33"/>
      <c r="R42" s="33"/>
      <c r="S42" s="33"/>
      <c r="T42" s="33"/>
      <c r="U42" s="33"/>
      <c r="V42" s="33"/>
    </row>
    <row r="43" spans="1:24" x14ac:dyDescent="0.2">
      <c r="A43" s="140"/>
      <c r="B43" s="203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33"/>
      <c r="N43" s="141"/>
      <c r="O43" s="141"/>
      <c r="P43" s="141"/>
      <c r="Q43" s="141"/>
      <c r="R43" s="151"/>
      <c r="S43" s="151"/>
      <c r="T43" s="151"/>
      <c r="U43" s="151"/>
      <c r="V43" s="152"/>
    </row>
    <row r="45" spans="1:24" x14ac:dyDescent="0.2">
      <c r="Q45" s="25"/>
      <c r="R45" s="25"/>
      <c r="S45" s="25"/>
    </row>
  </sheetData>
  <phoneticPr fontId="0" type="noConversion"/>
  <printOptions horizontalCentered="1"/>
  <pageMargins left="0.25" right="0.25" top="0.9" bottom="0.82" header="0.67" footer="0.5"/>
  <pageSetup scale="69" firstPageNumber="5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  <colBreaks count="1" manualBreakCount="1">
    <brk id="13" max="41" man="1"/>
  </colBreaks>
  <ignoredErrors>
    <ignoredError sqref="I12 I13:I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U124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4.5703125" style="13" customWidth="1"/>
    <col min="2" max="4" width="15.140625" style="13" customWidth="1"/>
    <col min="5" max="5" width="14" style="13" customWidth="1"/>
    <col min="6" max="6" width="15.42578125" style="13" customWidth="1"/>
    <col min="7" max="7" width="13.7109375" style="13" customWidth="1"/>
    <col min="8" max="8" width="15" style="13" customWidth="1"/>
    <col min="9" max="9" width="12.28515625" style="13" bestFit="1" customWidth="1"/>
    <col min="10" max="10" width="14.42578125" style="13" customWidth="1"/>
    <col min="11" max="11" width="11.5703125" style="13" customWidth="1"/>
    <col min="12" max="12" width="14.42578125" style="13" customWidth="1"/>
    <col min="13" max="13" width="13.5703125" style="13" customWidth="1"/>
    <col min="14" max="14" width="11.140625" style="13" customWidth="1"/>
    <col min="15" max="15" width="13.42578125" style="13" customWidth="1"/>
    <col min="16" max="16" width="1" style="13" customWidth="1"/>
    <col min="17" max="17" width="11.28515625" style="13" customWidth="1"/>
    <col min="18" max="18" width="9.140625" style="13"/>
    <col min="19" max="19" width="12.28515625" style="13" bestFit="1" customWidth="1"/>
    <col min="20" max="16384" width="9.140625" style="13"/>
  </cols>
  <sheetData>
    <row r="1" spans="1:19" x14ac:dyDescent="0.2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</row>
    <row r="2" spans="1:19" x14ac:dyDescent="0.2">
      <c r="B2" s="41"/>
      <c r="I2" s="13" t="s">
        <v>152</v>
      </c>
      <c r="S2" s="172"/>
    </row>
    <row r="3" spans="1:19" x14ac:dyDescent="0.2">
      <c r="A3" s="246"/>
      <c r="B3" s="246"/>
      <c r="C3" s="246"/>
      <c r="D3" s="246"/>
      <c r="E3" s="246"/>
      <c r="F3" s="246"/>
      <c r="G3" s="246"/>
      <c r="H3" s="246" t="s">
        <v>267</v>
      </c>
      <c r="I3" s="246"/>
      <c r="J3" s="246"/>
      <c r="K3" s="246"/>
      <c r="L3" s="246"/>
      <c r="M3" s="246"/>
      <c r="N3" s="246"/>
      <c r="O3" s="246"/>
      <c r="P3" s="246"/>
      <c r="Q3" s="246"/>
    </row>
    <row r="4" spans="1:19" ht="13.5" thickBot="1" x14ac:dyDescent="0.25">
      <c r="A4" s="77"/>
      <c r="B4" s="77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77"/>
      <c r="Q4" s="77"/>
    </row>
    <row r="5" spans="1:19" ht="13.5" thickTop="1" x14ac:dyDescent="0.2">
      <c r="A5" s="35" t="s">
        <v>37</v>
      </c>
      <c r="B5" s="35"/>
      <c r="C5" s="256"/>
      <c r="D5" s="256"/>
      <c r="E5" s="256"/>
      <c r="F5" s="256"/>
      <c r="G5" s="256"/>
      <c r="H5" s="256" t="s">
        <v>153</v>
      </c>
      <c r="I5" s="256"/>
      <c r="J5" s="256"/>
      <c r="K5" s="256"/>
      <c r="L5" s="256"/>
      <c r="M5" s="256"/>
      <c r="N5" s="256"/>
      <c r="O5" s="256"/>
      <c r="P5" s="35"/>
      <c r="Q5" s="244" t="s">
        <v>154</v>
      </c>
    </row>
    <row r="6" spans="1:19" ht="12.6" customHeight="1" x14ac:dyDescent="0.2">
      <c r="A6" s="35" t="s">
        <v>38</v>
      </c>
      <c r="B6" s="244" t="s">
        <v>155</v>
      </c>
      <c r="C6" s="244"/>
      <c r="D6" s="83" t="s">
        <v>40</v>
      </c>
      <c r="E6" s="247"/>
      <c r="F6" s="247"/>
      <c r="G6" s="247"/>
      <c r="H6" s="258" t="s">
        <v>245</v>
      </c>
      <c r="I6" s="244" t="s">
        <v>3</v>
      </c>
      <c r="J6" s="257"/>
      <c r="K6" s="257"/>
      <c r="L6" s="257" t="s">
        <v>59</v>
      </c>
      <c r="M6" s="257"/>
      <c r="N6" s="84" t="s">
        <v>161</v>
      </c>
      <c r="O6" s="244"/>
      <c r="P6" s="244"/>
      <c r="Q6" s="244" t="s">
        <v>156</v>
      </c>
    </row>
    <row r="7" spans="1:19" x14ac:dyDescent="0.2">
      <c r="A7" s="40" t="s">
        <v>39</v>
      </c>
      <c r="B7" s="85" t="s">
        <v>11</v>
      </c>
      <c r="C7" s="85" t="s">
        <v>11</v>
      </c>
      <c r="D7" s="267" t="s">
        <v>200</v>
      </c>
      <c r="E7" s="245" t="s">
        <v>42</v>
      </c>
      <c r="F7" s="184" t="s">
        <v>7</v>
      </c>
      <c r="G7" s="245" t="s">
        <v>199</v>
      </c>
      <c r="H7" s="259" t="s">
        <v>243</v>
      </c>
      <c r="I7" s="85" t="s">
        <v>4</v>
      </c>
      <c r="J7" s="85" t="s">
        <v>93</v>
      </c>
      <c r="K7" s="85" t="s">
        <v>188</v>
      </c>
      <c r="L7" s="245" t="s">
        <v>189</v>
      </c>
      <c r="M7" s="85" t="s">
        <v>173</v>
      </c>
      <c r="N7" s="85" t="s">
        <v>168</v>
      </c>
      <c r="O7" s="254" t="s">
        <v>9</v>
      </c>
      <c r="P7" s="254"/>
      <c r="Q7" s="85" t="s">
        <v>157</v>
      </c>
    </row>
    <row r="8" spans="1:19" s="153" customFormat="1" x14ac:dyDescent="0.2">
      <c r="A8" s="81" t="s">
        <v>13</v>
      </c>
      <c r="B8" s="127">
        <f>SUM(B10:B37)</f>
        <v>496678.60000000003</v>
      </c>
      <c r="C8" s="127">
        <f t="shared" ref="C8:M8" si="0">SUM(C10:C37)</f>
        <v>496678.60000000003</v>
      </c>
      <c r="D8" s="127">
        <f t="shared" si="0"/>
        <v>383793.36</v>
      </c>
      <c r="E8" s="134">
        <f t="shared" si="0"/>
        <v>30122.280000000002</v>
      </c>
      <c r="F8" s="127">
        <f t="shared" si="0"/>
        <v>327001.02</v>
      </c>
      <c r="G8" s="127">
        <f t="shared" si="0"/>
        <v>25970.059999999998</v>
      </c>
      <c r="H8" s="127">
        <f t="shared" si="0"/>
        <v>700</v>
      </c>
      <c r="I8" s="127">
        <f t="shared" si="0"/>
        <v>4589.97</v>
      </c>
      <c r="J8" s="127">
        <f t="shared" si="0"/>
        <v>87415.39</v>
      </c>
      <c r="K8" s="127">
        <f t="shared" si="0"/>
        <v>0</v>
      </c>
      <c r="L8" s="128">
        <f t="shared" si="0"/>
        <v>0</v>
      </c>
      <c r="M8" s="127">
        <f t="shared" si="0"/>
        <v>87415.39</v>
      </c>
      <c r="N8" s="226">
        <f>SUM(N10:N37)</f>
        <v>17335.879999999997</v>
      </c>
      <c r="O8" s="226">
        <f>SUM(O10:O37)</f>
        <v>3544</v>
      </c>
      <c r="P8" s="120"/>
      <c r="Q8" s="127">
        <f>SUM(Q10:Q37)</f>
        <v>0</v>
      </c>
      <c r="S8" s="154"/>
    </row>
    <row r="9" spans="1:19" x14ac:dyDescent="0.2">
      <c r="A9" s="35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55"/>
      <c r="M9" s="111"/>
      <c r="N9" s="111"/>
      <c r="O9" s="111"/>
      <c r="P9" s="111"/>
      <c r="Q9" s="111"/>
    </row>
    <row r="10" spans="1:19" x14ac:dyDescent="0.2">
      <c r="A10" s="34" t="s">
        <v>14</v>
      </c>
      <c r="B10" s="33">
        <f>SUM(C10+Q10)</f>
        <v>0</v>
      </c>
      <c r="C10" s="33">
        <f>SUM(D10)+I10+J10+N10+O10</f>
        <v>0</v>
      </c>
      <c r="D10" s="33">
        <f t="shared" ref="D10:D37" si="1">SUM(E10:H10)</f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f>SUM(K10:M10)</f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/>
      <c r="Q10" s="33">
        <v>0</v>
      </c>
    </row>
    <row r="11" spans="1:19" x14ac:dyDescent="0.2">
      <c r="A11" s="34" t="s">
        <v>15</v>
      </c>
      <c r="B11" s="33">
        <f>SUM(C11+Q11)</f>
        <v>0</v>
      </c>
      <c r="C11" s="33">
        <f>SUM(D11)+I11+J11+N11+O11</f>
        <v>0</v>
      </c>
      <c r="D11" s="33">
        <f t="shared" si="1"/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f t="shared" ref="J11:J37" si="2">SUM(K11:M11)</f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2"/>
      <c r="Q11" s="33">
        <v>0</v>
      </c>
    </row>
    <row r="12" spans="1:19" x14ac:dyDescent="0.2">
      <c r="A12" s="34" t="s">
        <v>16</v>
      </c>
      <c r="B12" s="33">
        <f>SUM(C12+Q12)</f>
        <v>19574.419999999998</v>
      </c>
      <c r="C12" s="33">
        <f>SUM(D12)+I12+J12+N12+O12</f>
        <v>19574.419999999998</v>
      </c>
      <c r="D12" s="33">
        <f t="shared" si="1"/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f t="shared" si="2"/>
        <v>4574.42</v>
      </c>
      <c r="K12" s="33">
        <v>0</v>
      </c>
      <c r="L12" s="33">
        <v>0</v>
      </c>
      <c r="M12" s="33">
        <v>4574.42</v>
      </c>
      <c r="N12" s="33">
        <v>15000</v>
      </c>
      <c r="O12" s="33">
        <v>0</v>
      </c>
      <c r="P12" s="33"/>
      <c r="Q12" s="33">
        <v>0</v>
      </c>
    </row>
    <row r="13" spans="1:19" x14ac:dyDescent="0.2">
      <c r="A13" s="34" t="s">
        <v>158</v>
      </c>
      <c r="B13" s="33">
        <f t="shared" ref="B13:B14" si="3">SUM(C13+Q13)</f>
        <v>0</v>
      </c>
      <c r="C13" s="33">
        <f>SUM(D13)+I13+J13+N13+O13</f>
        <v>0</v>
      </c>
      <c r="D13" s="33">
        <f t="shared" si="1"/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f t="shared" si="2"/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205"/>
      <c r="Q13" s="33">
        <v>0</v>
      </c>
    </row>
    <row r="14" spans="1:19" x14ac:dyDescent="0.2">
      <c r="A14" s="34" t="s">
        <v>18</v>
      </c>
      <c r="B14" s="33">
        <f t="shared" si="3"/>
        <v>0</v>
      </c>
      <c r="C14" s="33">
        <f>SUM(D14)+I14+J14+N14+O14</f>
        <v>0</v>
      </c>
      <c r="D14" s="33">
        <f t="shared" si="1"/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f t="shared" si="2"/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/>
      <c r="Q14" s="33">
        <v>0</v>
      </c>
    </row>
    <row r="15" spans="1:19" x14ac:dyDescent="0.2">
      <c r="A15" s="34"/>
      <c r="B15" s="94"/>
      <c r="C15" s="94"/>
      <c r="D15" s="33"/>
      <c r="E15" s="94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94"/>
      <c r="Q15" s="33"/>
    </row>
    <row r="16" spans="1:19" x14ac:dyDescent="0.2">
      <c r="A16" s="34" t="s">
        <v>19</v>
      </c>
      <c r="B16" s="33">
        <f t="shared" ref="B16:B37" si="4">SUM(C16+Q16)</f>
        <v>0</v>
      </c>
      <c r="C16" s="33">
        <f>SUM(D16)+I16+J16+N16+O16</f>
        <v>0</v>
      </c>
      <c r="D16" s="33">
        <f t="shared" si="1"/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f t="shared" si="2"/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/>
      <c r="Q16" s="33">
        <v>0</v>
      </c>
    </row>
    <row r="17" spans="1:19" x14ac:dyDescent="0.2">
      <c r="A17" s="34" t="s">
        <v>20</v>
      </c>
      <c r="B17" s="33">
        <f t="shared" si="4"/>
        <v>0</v>
      </c>
      <c r="C17" s="33">
        <f>SUM(D17)+I17+J17+N17+O17</f>
        <v>0</v>
      </c>
      <c r="D17" s="33">
        <f t="shared" si="1"/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f t="shared" si="2"/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/>
      <c r="Q17" s="33">
        <v>0</v>
      </c>
    </row>
    <row r="18" spans="1:19" x14ac:dyDescent="0.2">
      <c r="A18" s="34" t="s">
        <v>21</v>
      </c>
      <c r="B18" s="33">
        <f t="shared" si="4"/>
        <v>0</v>
      </c>
      <c r="C18" s="33">
        <f>SUM(D18)+I18+J18+N18+O18</f>
        <v>0</v>
      </c>
      <c r="D18" s="33">
        <f t="shared" si="1"/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f t="shared" si="2"/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/>
      <c r="Q18" s="33">
        <v>0</v>
      </c>
    </row>
    <row r="19" spans="1:19" x14ac:dyDescent="0.2">
      <c r="A19" s="34" t="s">
        <v>22</v>
      </c>
      <c r="B19" s="33">
        <f t="shared" si="4"/>
        <v>700</v>
      </c>
      <c r="C19" s="33">
        <f>SUM(D19)+I19+J19+N19+O19</f>
        <v>700</v>
      </c>
      <c r="D19" s="33">
        <f t="shared" si="1"/>
        <v>700</v>
      </c>
      <c r="E19" s="33">
        <v>0</v>
      </c>
      <c r="F19" s="33">
        <v>0</v>
      </c>
      <c r="G19" s="33">
        <v>0</v>
      </c>
      <c r="H19" s="247">
        <v>700</v>
      </c>
      <c r="I19" s="33">
        <v>0</v>
      </c>
      <c r="J19" s="33">
        <f t="shared" si="2"/>
        <v>0</v>
      </c>
      <c r="K19" s="247">
        <v>0</v>
      </c>
      <c r="L19" s="247">
        <v>0</v>
      </c>
      <c r="M19" s="33">
        <v>0</v>
      </c>
      <c r="N19" s="33">
        <v>0</v>
      </c>
      <c r="O19" s="33">
        <v>0</v>
      </c>
      <c r="P19" s="33"/>
      <c r="Q19" s="247">
        <v>0</v>
      </c>
    </row>
    <row r="20" spans="1:19" x14ac:dyDescent="0.2">
      <c r="A20" s="34" t="s">
        <v>23</v>
      </c>
      <c r="B20" s="33">
        <f t="shared" si="4"/>
        <v>71043.19</v>
      </c>
      <c r="C20" s="33">
        <f>SUM(D20)+I20+J20+N20+O20</f>
        <v>71043.19</v>
      </c>
      <c r="D20" s="33">
        <f t="shared" si="1"/>
        <v>13251</v>
      </c>
      <c r="E20" s="33">
        <v>0</v>
      </c>
      <c r="F20" s="33">
        <v>0</v>
      </c>
      <c r="G20" s="33">
        <v>13251</v>
      </c>
      <c r="H20" s="247">
        <v>0</v>
      </c>
      <c r="I20" s="33">
        <v>0</v>
      </c>
      <c r="J20" s="33">
        <f t="shared" si="2"/>
        <v>57792.19</v>
      </c>
      <c r="K20" s="247">
        <v>0</v>
      </c>
      <c r="L20" s="247">
        <v>0</v>
      </c>
      <c r="M20" s="33">
        <v>57792.19</v>
      </c>
      <c r="N20" s="33">
        <v>0</v>
      </c>
      <c r="O20" s="33">
        <v>0</v>
      </c>
      <c r="P20" s="33"/>
      <c r="Q20" s="247">
        <v>0</v>
      </c>
      <c r="S20" s="139"/>
    </row>
    <row r="21" spans="1:19" x14ac:dyDescent="0.2">
      <c r="A21" s="34"/>
      <c r="B21" s="94"/>
      <c r="C21" s="94"/>
      <c r="D21" s="33"/>
      <c r="E21" s="94"/>
      <c r="F21" s="33"/>
      <c r="G21" s="33"/>
      <c r="H21" s="247"/>
      <c r="I21" s="33"/>
      <c r="J21" s="33"/>
      <c r="K21" s="247"/>
      <c r="L21" s="247"/>
      <c r="M21" s="33"/>
      <c r="N21" s="33"/>
      <c r="O21" s="94"/>
      <c r="P21" s="94"/>
      <c r="Q21" s="247"/>
    </row>
    <row r="22" spans="1:19" x14ac:dyDescent="0.2">
      <c r="A22" s="34" t="s">
        <v>24</v>
      </c>
      <c r="B22" s="33">
        <f>SUM(C22+Q22)</f>
        <v>0</v>
      </c>
      <c r="C22" s="33">
        <f>SUM(D22)+I22+J22+N22+O22</f>
        <v>0</v>
      </c>
      <c r="D22" s="33">
        <f t="shared" si="1"/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f t="shared" si="2"/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/>
      <c r="Q22" s="33">
        <v>0</v>
      </c>
    </row>
    <row r="23" spans="1:19" x14ac:dyDescent="0.2">
      <c r="A23" s="34" t="s">
        <v>25</v>
      </c>
      <c r="B23" s="33">
        <f t="shared" si="4"/>
        <v>0</v>
      </c>
      <c r="C23" s="33">
        <f>SUM(D23)+I23+J23+N23+O23</f>
        <v>0</v>
      </c>
      <c r="D23" s="33">
        <f t="shared" si="1"/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f t="shared" si="2"/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/>
      <c r="Q23" s="33">
        <v>0</v>
      </c>
    </row>
    <row r="24" spans="1:19" x14ac:dyDescent="0.2">
      <c r="A24" s="34" t="s">
        <v>26</v>
      </c>
      <c r="B24" s="33">
        <f t="shared" si="4"/>
        <v>0</v>
      </c>
      <c r="C24" s="33">
        <f>SUM(D24)+I24+J24+N24+O24</f>
        <v>0</v>
      </c>
      <c r="D24" s="33">
        <f t="shared" si="1"/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f t="shared" si="2"/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/>
      <c r="Q24" s="33">
        <v>0</v>
      </c>
    </row>
    <row r="25" spans="1:19" x14ac:dyDescent="0.2">
      <c r="A25" s="34" t="s">
        <v>27</v>
      </c>
      <c r="B25" s="33">
        <f t="shared" si="4"/>
        <v>0</v>
      </c>
      <c r="C25" s="33">
        <f>SUM(D25)+I25+J25+N25+O25</f>
        <v>0</v>
      </c>
      <c r="D25" s="33">
        <f t="shared" si="1"/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f t="shared" si="2"/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/>
      <c r="Q25" s="33">
        <v>0</v>
      </c>
    </row>
    <row r="26" spans="1:19" x14ac:dyDescent="0.2">
      <c r="A26" s="34" t="s">
        <v>28</v>
      </c>
      <c r="B26" s="33">
        <f t="shared" si="4"/>
        <v>0</v>
      </c>
      <c r="C26" s="33">
        <f>SUM(D26)+I26+J26+N26+O26</f>
        <v>0</v>
      </c>
      <c r="D26" s="33">
        <f t="shared" si="1"/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f t="shared" si="2"/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/>
      <c r="Q26" s="33">
        <v>0</v>
      </c>
    </row>
    <row r="27" spans="1:19" x14ac:dyDescent="0.2">
      <c r="A27" s="34"/>
      <c r="B27" s="94"/>
      <c r="C27" s="94"/>
      <c r="D27" s="33"/>
      <c r="E27" s="94"/>
      <c r="F27" s="33"/>
      <c r="G27" s="33"/>
      <c r="H27" s="33"/>
      <c r="I27" s="33"/>
      <c r="J27" s="33"/>
      <c r="K27" s="33"/>
      <c r="L27" s="33"/>
      <c r="M27" s="33"/>
      <c r="N27" s="33"/>
      <c r="O27" s="94"/>
      <c r="P27" s="94"/>
      <c r="Q27" s="33"/>
    </row>
    <row r="28" spans="1:19" x14ac:dyDescent="0.2">
      <c r="A28" s="34" t="s">
        <v>145</v>
      </c>
      <c r="B28" s="33">
        <f t="shared" si="4"/>
        <v>4795</v>
      </c>
      <c r="C28" s="33">
        <f>SUM(D28)+I28+J28+N28+O28</f>
        <v>4795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3300</v>
      </c>
      <c r="J28" s="33">
        <f t="shared" si="2"/>
        <v>1495</v>
      </c>
      <c r="K28" s="33">
        <v>0</v>
      </c>
      <c r="L28" s="33">
        <v>0</v>
      </c>
      <c r="M28" s="33">
        <v>1495</v>
      </c>
      <c r="N28" s="33">
        <v>0</v>
      </c>
      <c r="O28" s="33">
        <v>0</v>
      </c>
      <c r="P28" s="33"/>
      <c r="Q28" s="33">
        <v>0</v>
      </c>
      <c r="S28" s="82"/>
    </row>
    <row r="29" spans="1:19" x14ac:dyDescent="0.2">
      <c r="A29" s="34" t="s">
        <v>29</v>
      </c>
      <c r="B29" s="33">
        <f t="shared" si="4"/>
        <v>30122.280000000002</v>
      </c>
      <c r="C29" s="33">
        <f>SUM(D29)+I29+J29+N29+O29</f>
        <v>30122.280000000002</v>
      </c>
      <c r="D29" s="33">
        <f t="shared" si="1"/>
        <v>30122.280000000002</v>
      </c>
      <c r="E29" s="33">
        <v>30122.280000000002</v>
      </c>
      <c r="F29" s="33">
        <v>0</v>
      </c>
      <c r="G29" s="33">
        <v>0</v>
      </c>
      <c r="H29" s="33">
        <v>0</v>
      </c>
      <c r="I29" s="33">
        <v>0</v>
      </c>
      <c r="J29" s="33">
        <f t="shared" si="2"/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/>
      <c r="Q29" s="33">
        <v>0</v>
      </c>
    </row>
    <row r="30" spans="1:19" x14ac:dyDescent="0.2">
      <c r="A30" s="34" t="s">
        <v>30</v>
      </c>
      <c r="B30" s="33">
        <f t="shared" si="4"/>
        <v>0</v>
      </c>
      <c r="C30" s="33">
        <f>SUM(D30)+I30+J30+N30+O30</f>
        <v>0</v>
      </c>
      <c r="D30" s="33">
        <f t="shared" si="1"/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f t="shared" si="2"/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/>
      <c r="Q30" s="33">
        <v>0</v>
      </c>
    </row>
    <row r="31" spans="1:19" x14ac:dyDescent="0.2">
      <c r="A31" s="34" t="s">
        <v>31</v>
      </c>
      <c r="B31" s="33">
        <f t="shared" si="4"/>
        <v>0</v>
      </c>
      <c r="C31" s="33">
        <f>SUM(D31)+I31+J31+N31+O31</f>
        <v>0</v>
      </c>
      <c r="D31" s="33">
        <f t="shared" si="1"/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f t="shared" si="2"/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/>
      <c r="Q31" s="33">
        <v>0</v>
      </c>
    </row>
    <row r="32" spans="1:19" s="82" customFormat="1" x14ac:dyDescent="0.2">
      <c r="A32" s="34" t="s">
        <v>32</v>
      </c>
      <c r="B32" s="33">
        <f t="shared" si="4"/>
        <v>123589.49</v>
      </c>
      <c r="C32" s="33">
        <f>SUM(D32)+I32+J32+N32+O32</f>
        <v>123589.49</v>
      </c>
      <c r="D32" s="33">
        <f t="shared" si="1"/>
        <v>114501</v>
      </c>
      <c r="E32" s="33">
        <v>0</v>
      </c>
      <c r="F32" s="33">
        <v>114501</v>
      </c>
      <c r="G32" s="33">
        <v>0</v>
      </c>
      <c r="H32" s="247">
        <v>0</v>
      </c>
      <c r="I32" s="33">
        <v>0</v>
      </c>
      <c r="J32" s="33">
        <f t="shared" si="2"/>
        <v>8996.61</v>
      </c>
      <c r="K32" s="247">
        <v>0</v>
      </c>
      <c r="L32" s="247">
        <v>0</v>
      </c>
      <c r="M32" s="33">
        <v>8996.61</v>
      </c>
      <c r="N32" s="33">
        <v>91.88</v>
      </c>
      <c r="O32" s="33">
        <v>0</v>
      </c>
      <c r="P32" s="33"/>
      <c r="Q32" s="247">
        <v>0</v>
      </c>
    </row>
    <row r="33" spans="1:21" x14ac:dyDescent="0.2">
      <c r="A33" s="34"/>
      <c r="B33" s="94"/>
      <c r="C33" s="94"/>
      <c r="D33" s="33"/>
      <c r="E33" s="94"/>
      <c r="F33" s="33"/>
      <c r="G33" s="33"/>
      <c r="H33" s="247"/>
      <c r="I33" s="33"/>
      <c r="J33" s="33"/>
      <c r="K33" s="247"/>
      <c r="L33" s="247"/>
      <c r="M33" s="33"/>
      <c r="N33" s="33"/>
      <c r="O33" s="33"/>
      <c r="P33" s="94"/>
      <c r="Q33" s="247"/>
    </row>
    <row r="34" spans="1:21" x14ac:dyDescent="0.2">
      <c r="A34" s="34" t="s">
        <v>33</v>
      </c>
      <c r="B34" s="33">
        <f t="shared" si="4"/>
        <v>12719.06</v>
      </c>
      <c r="C34" s="33">
        <f>SUM(D34)+I34+J34+N34+O34</f>
        <v>12719.06</v>
      </c>
      <c r="D34" s="33">
        <f t="shared" si="1"/>
        <v>12719.06</v>
      </c>
      <c r="E34" s="33">
        <v>0</v>
      </c>
      <c r="F34" s="33">
        <v>0</v>
      </c>
      <c r="G34" s="33">
        <v>12719.06</v>
      </c>
      <c r="H34" s="247">
        <v>0</v>
      </c>
      <c r="I34" s="33">
        <v>0</v>
      </c>
      <c r="J34" s="33">
        <f t="shared" si="2"/>
        <v>0</v>
      </c>
      <c r="K34" s="247">
        <v>0</v>
      </c>
      <c r="L34" s="247">
        <v>0</v>
      </c>
      <c r="M34" s="33">
        <v>0</v>
      </c>
      <c r="N34" s="33">
        <v>0</v>
      </c>
      <c r="O34" s="33">
        <v>0</v>
      </c>
      <c r="P34" s="33"/>
      <c r="Q34" s="247">
        <v>0</v>
      </c>
    </row>
    <row r="35" spans="1:21" x14ac:dyDescent="0.2">
      <c r="A35" s="34" t="s">
        <v>34</v>
      </c>
      <c r="B35" s="33">
        <f t="shared" si="4"/>
        <v>0</v>
      </c>
      <c r="C35" s="33">
        <f>SUM(D35)+I35+J35+N35+O35</f>
        <v>0</v>
      </c>
      <c r="D35" s="33">
        <f t="shared" si="1"/>
        <v>0</v>
      </c>
      <c r="E35" s="33">
        <v>0</v>
      </c>
      <c r="F35" s="33">
        <v>0</v>
      </c>
      <c r="G35" s="33">
        <v>0</v>
      </c>
      <c r="H35" s="247">
        <v>0</v>
      </c>
      <c r="I35" s="33">
        <v>0</v>
      </c>
      <c r="J35" s="33">
        <f t="shared" si="2"/>
        <v>0</v>
      </c>
      <c r="K35" s="247">
        <v>0</v>
      </c>
      <c r="L35" s="247">
        <v>0</v>
      </c>
      <c r="M35" s="33">
        <v>0</v>
      </c>
      <c r="N35" s="33">
        <v>0</v>
      </c>
      <c r="O35" s="33">
        <v>0</v>
      </c>
      <c r="P35" s="33"/>
      <c r="Q35" s="247">
        <v>0</v>
      </c>
    </row>
    <row r="36" spans="1:21" x14ac:dyDescent="0.2">
      <c r="A36" s="34" t="s">
        <v>35</v>
      </c>
      <c r="B36" s="33">
        <f t="shared" si="4"/>
        <v>0</v>
      </c>
      <c r="C36" s="33">
        <f>SUM(D36)+I36+J36+N36+O36</f>
        <v>0</v>
      </c>
      <c r="D36" s="33">
        <f t="shared" si="1"/>
        <v>0</v>
      </c>
      <c r="E36" s="33">
        <v>0</v>
      </c>
      <c r="F36" s="33">
        <v>0</v>
      </c>
      <c r="G36" s="33">
        <v>0</v>
      </c>
      <c r="H36" s="247">
        <v>0</v>
      </c>
      <c r="I36" s="33">
        <v>0</v>
      </c>
      <c r="J36" s="33">
        <f t="shared" si="2"/>
        <v>0</v>
      </c>
      <c r="K36" s="247">
        <v>0</v>
      </c>
      <c r="L36" s="247">
        <v>0</v>
      </c>
      <c r="M36" s="33">
        <v>0</v>
      </c>
      <c r="N36" s="33">
        <v>0</v>
      </c>
      <c r="O36" s="33">
        <v>0</v>
      </c>
      <c r="P36" s="33"/>
      <c r="Q36" s="247">
        <v>0</v>
      </c>
    </row>
    <row r="37" spans="1:21" x14ac:dyDescent="0.2">
      <c r="A37" s="157" t="s">
        <v>36</v>
      </c>
      <c r="B37" s="28">
        <f t="shared" si="4"/>
        <v>234135.16000000003</v>
      </c>
      <c r="C37" s="28">
        <f>SUM(D37)+I37+J37+N37+O37</f>
        <v>234135.16000000003</v>
      </c>
      <c r="D37" s="28">
        <f t="shared" si="1"/>
        <v>212500.02000000002</v>
      </c>
      <c r="E37" s="28">
        <v>0</v>
      </c>
      <c r="F37" s="28">
        <v>212500.02000000002</v>
      </c>
      <c r="G37" s="28">
        <v>0</v>
      </c>
      <c r="H37" s="28">
        <v>0</v>
      </c>
      <c r="I37" s="28">
        <v>1289.97</v>
      </c>
      <c r="J37" s="28">
        <f t="shared" si="2"/>
        <v>14557.17</v>
      </c>
      <c r="K37" s="28">
        <v>0</v>
      </c>
      <c r="L37" s="28">
        <v>0</v>
      </c>
      <c r="M37" s="28">
        <v>14557.17</v>
      </c>
      <c r="N37" s="28">
        <v>2244</v>
      </c>
      <c r="O37" s="28">
        <v>3544</v>
      </c>
      <c r="P37" s="28"/>
      <c r="Q37" s="28">
        <v>0</v>
      </c>
    </row>
    <row r="39" spans="1:21" x14ac:dyDescent="0.2">
      <c r="A39" s="13" t="s">
        <v>159</v>
      </c>
    </row>
    <row r="40" spans="1:21" x14ac:dyDescent="0.2">
      <c r="A40" s="13" t="s">
        <v>222</v>
      </c>
    </row>
    <row r="43" spans="1:21" x14ac:dyDescent="0.2">
      <c r="F43" s="142"/>
      <c r="H43" s="142"/>
      <c r="I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1:21" x14ac:dyDescent="0.2">
      <c r="C44" s="156"/>
      <c r="F44" s="142"/>
      <c r="G44" s="142"/>
      <c r="H44" s="142"/>
      <c r="I44" s="142"/>
      <c r="K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1:21" x14ac:dyDescent="0.2">
      <c r="C45" s="156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1:21" x14ac:dyDescent="0.2">
      <c r="C46" s="156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P46" s="142"/>
      <c r="Q46" s="142"/>
      <c r="R46" s="142"/>
      <c r="S46" s="142"/>
      <c r="T46" s="142"/>
      <c r="U46" s="142"/>
    </row>
    <row r="47" spans="1:21" x14ac:dyDescent="0.2">
      <c r="C47" s="156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P47" s="142"/>
      <c r="Q47" s="142"/>
      <c r="R47" s="142"/>
      <c r="S47" s="142"/>
      <c r="T47" s="142"/>
      <c r="U47" s="142"/>
    </row>
    <row r="48" spans="1:21" x14ac:dyDescent="0.2">
      <c r="C48" s="156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P48" s="142"/>
      <c r="Q48" s="142"/>
      <c r="R48" s="142"/>
      <c r="S48" s="142"/>
      <c r="T48" s="142"/>
      <c r="U48" s="142"/>
    </row>
    <row r="49" spans="3:21" x14ac:dyDescent="0.2">
      <c r="C49" s="156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O49" s="142"/>
      <c r="P49" s="142"/>
      <c r="Q49" s="142"/>
      <c r="R49" s="142"/>
      <c r="S49" s="142"/>
      <c r="T49" s="142"/>
      <c r="U49" s="142"/>
    </row>
    <row r="50" spans="3:21" x14ac:dyDescent="0.2">
      <c r="C50" s="156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P50" s="142"/>
      <c r="Q50" s="142"/>
      <c r="R50" s="142"/>
      <c r="S50" s="142"/>
      <c r="T50" s="142"/>
      <c r="U50" s="142"/>
    </row>
    <row r="51" spans="3:21" x14ac:dyDescent="0.2">
      <c r="C51" s="156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P51" s="142"/>
      <c r="Q51" s="142"/>
      <c r="R51" s="142"/>
      <c r="S51" s="142"/>
      <c r="T51" s="142"/>
      <c r="U51" s="142"/>
    </row>
    <row r="52" spans="3:21" x14ac:dyDescent="0.2">
      <c r="C52" s="156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P52" s="142"/>
      <c r="Q52" s="142"/>
      <c r="R52" s="142"/>
      <c r="S52" s="142"/>
      <c r="T52" s="142"/>
      <c r="U52" s="142"/>
    </row>
    <row r="53" spans="3:21" x14ac:dyDescent="0.2">
      <c r="C53" s="156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P53" s="142"/>
      <c r="Q53" s="142"/>
      <c r="R53" s="142"/>
      <c r="S53" s="142"/>
      <c r="T53" s="142"/>
      <c r="U53" s="142"/>
    </row>
    <row r="54" spans="3:21" x14ac:dyDescent="0.2">
      <c r="C54" s="156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O54" s="142"/>
      <c r="P54" s="142"/>
      <c r="Q54" s="142"/>
      <c r="R54" s="142"/>
      <c r="S54" s="142"/>
      <c r="T54" s="142"/>
      <c r="U54" s="142"/>
    </row>
    <row r="55" spans="3:21" x14ac:dyDescent="0.2">
      <c r="C55" s="156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O55" s="142"/>
      <c r="P55" s="142"/>
      <c r="Q55" s="142"/>
      <c r="R55" s="142"/>
      <c r="S55" s="142"/>
      <c r="T55" s="142"/>
      <c r="U55" s="142"/>
    </row>
    <row r="56" spans="3:21" x14ac:dyDescent="0.2">
      <c r="C56" s="156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P56" s="142"/>
      <c r="Q56" s="142"/>
      <c r="R56" s="142"/>
      <c r="S56" s="142"/>
      <c r="T56" s="142"/>
      <c r="U56" s="142"/>
    </row>
    <row r="57" spans="3:21" x14ac:dyDescent="0.2">
      <c r="C57" s="156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P57" s="142"/>
      <c r="Q57" s="142"/>
      <c r="R57" s="142"/>
      <c r="S57" s="142"/>
      <c r="T57" s="142"/>
      <c r="U57" s="142"/>
    </row>
    <row r="58" spans="3:21" x14ac:dyDescent="0.2">
      <c r="C58" s="156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P58" s="142"/>
      <c r="Q58" s="142"/>
      <c r="R58" s="142"/>
      <c r="S58" s="142"/>
      <c r="T58" s="142"/>
      <c r="U58" s="142"/>
    </row>
    <row r="59" spans="3:21" x14ac:dyDescent="0.2">
      <c r="C59" s="156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P59" s="142"/>
      <c r="Q59" s="142"/>
      <c r="R59" s="142"/>
      <c r="S59" s="142"/>
      <c r="T59" s="142"/>
      <c r="U59" s="142"/>
    </row>
    <row r="60" spans="3:21" x14ac:dyDescent="0.2">
      <c r="C60" s="156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</row>
    <row r="61" spans="3:21" x14ac:dyDescent="0.2">
      <c r="C61" s="156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</row>
    <row r="62" spans="3:21" x14ac:dyDescent="0.2">
      <c r="C62" s="156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3:21" x14ac:dyDescent="0.2">
      <c r="C63" s="156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3:21" x14ac:dyDescent="0.2">
      <c r="C64" s="156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3:21" x14ac:dyDescent="0.2">
      <c r="C65" s="156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P65" s="142"/>
      <c r="Q65" s="142"/>
      <c r="R65" s="142"/>
      <c r="S65" s="142"/>
      <c r="T65" s="142"/>
      <c r="U65" s="142"/>
    </row>
    <row r="66" spans="3:21" x14ac:dyDescent="0.2">
      <c r="C66" s="156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3:21" x14ac:dyDescent="0.2">
      <c r="C67" s="156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3:21" x14ac:dyDescent="0.2">
      <c r="C68" s="156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P68" s="142"/>
      <c r="Q68" s="142"/>
      <c r="R68" s="142"/>
      <c r="S68" s="142"/>
      <c r="T68" s="142"/>
      <c r="U68" s="142"/>
    </row>
    <row r="69" spans="3:21" x14ac:dyDescent="0.2">
      <c r="C69" s="156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3:21" x14ac:dyDescent="0.2">
      <c r="C70" s="156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</row>
    <row r="71" spans="3:21" x14ac:dyDescent="0.2">
      <c r="C71" s="156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3:21" x14ac:dyDescent="0.2">
      <c r="C72" s="156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3:21" x14ac:dyDescent="0.2"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</row>
    <row r="74" spans="3:21" x14ac:dyDescent="0.2"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O74" s="142"/>
      <c r="P74" s="142"/>
      <c r="Q74" s="142"/>
      <c r="R74" s="142"/>
      <c r="S74" s="142"/>
      <c r="T74" s="142"/>
      <c r="U74" s="142"/>
    </row>
    <row r="75" spans="3:21" x14ac:dyDescent="0.2"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</row>
    <row r="76" spans="3:21" x14ac:dyDescent="0.2"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</row>
    <row r="77" spans="3:21" x14ac:dyDescent="0.2"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</row>
    <row r="78" spans="3:21" x14ac:dyDescent="0.2"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</row>
    <row r="79" spans="3:21" x14ac:dyDescent="0.2"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</row>
    <row r="80" spans="3:21" x14ac:dyDescent="0.2"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</row>
    <row r="81" spans="3:21" x14ac:dyDescent="0.2"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</row>
    <row r="82" spans="3:21" x14ac:dyDescent="0.2"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</row>
    <row r="83" spans="3:21" x14ac:dyDescent="0.2"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</row>
    <row r="84" spans="3:21" x14ac:dyDescent="0.2">
      <c r="D84" s="142"/>
      <c r="E84" s="142"/>
      <c r="F84" s="142"/>
      <c r="G84" s="142"/>
      <c r="H84" s="142"/>
      <c r="I84" s="142"/>
      <c r="J84" s="142"/>
      <c r="K84" s="142"/>
      <c r="L84" s="142"/>
      <c r="N84" s="142"/>
      <c r="O84" s="142"/>
      <c r="P84" s="142"/>
      <c r="Q84" s="142"/>
      <c r="R84" s="142"/>
      <c r="S84" s="142"/>
      <c r="T84" s="142"/>
      <c r="U84" s="142"/>
    </row>
    <row r="85" spans="3:21" x14ac:dyDescent="0.2">
      <c r="C85" s="156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</row>
    <row r="86" spans="3:21" x14ac:dyDescent="0.2">
      <c r="C86" s="156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</row>
    <row r="87" spans="3:21" x14ac:dyDescent="0.2">
      <c r="C87" s="156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</row>
    <row r="88" spans="3:21" x14ac:dyDescent="0.2">
      <c r="C88" s="156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</row>
    <row r="89" spans="3:21" x14ac:dyDescent="0.2">
      <c r="C89" s="156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</row>
    <row r="90" spans="3:21" x14ac:dyDescent="0.2">
      <c r="C90" s="156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</row>
    <row r="91" spans="3:21" x14ac:dyDescent="0.2"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</row>
    <row r="92" spans="3:21" x14ac:dyDescent="0.2"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</row>
    <row r="93" spans="3:21" x14ac:dyDescent="0.2"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</row>
    <row r="94" spans="3:21" x14ac:dyDescent="0.2">
      <c r="C94" s="156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</row>
    <row r="95" spans="3:21" x14ac:dyDescent="0.2">
      <c r="C95" s="156"/>
      <c r="F95" s="142"/>
      <c r="G95" s="142"/>
      <c r="H95" s="142"/>
      <c r="I95" s="142"/>
      <c r="K95" s="142"/>
      <c r="M95" s="142"/>
      <c r="N95" s="142"/>
    </row>
    <row r="96" spans="3:21" x14ac:dyDescent="0.2">
      <c r="C96" s="156"/>
      <c r="F96" s="142"/>
      <c r="G96" s="142"/>
      <c r="H96" s="142"/>
      <c r="I96" s="142"/>
      <c r="K96" s="142"/>
      <c r="M96" s="142"/>
      <c r="N96" s="142"/>
    </row>
    <row r="97" spans="3:14" x14ac:dyDescent="0.2">
      <c r="C97" s="156"/>
      <c r="F97" s="142"/>
      <c r="G97" s="142"/>
      <c r="H97" s="142"/>
      <c r="I97" s="142"/>
      <c r="K97" s="142"/>
      <c r="M97" s="142"/>
      <c r="N97" s="142"/>
    </row>
    <row r="98" spans="3:14" x14ac:dyDescent="0.2">
      <c r="C98" s="156"/>
      <c r="F98" s="142"/>
      <c r="G98" s="142"/>
      <c r="H98" s="142"/>
      <c r="I98" s="142"/>
      <c r="K98" s="142"/>
      <c r="M98" s="142"/>
      <c r="N98" s="142"/>
    </row>
    <row r="99" spans="3:14" x14ac:dyDescent="0.2">
      <c r="F99" s="142"/>
      <c r="G99" s="142"/>
      <c r="H99" s="142"/>
      <c r="I99" s="142"/>
      <c r="K99" s="142"/>
      <c r="M99" s="142"/>
      <c r="N99" s="142"/>
    </row>
    <row r="100" spans="3:14" x14ac:dyDescent="0.2">
      <c r="C100" s="156"/>
      <c r="F100" s="142"/>
      <c r="G100" s="142"/>
      <c r="H100" s="142"/>
      <c r="I100" s="142"/>
      <c r="K100" s="142"/>
      <c r="M100" s="142"/>
      <c r="N100" s="142"/>
    </row>
    <row r="101" spans="3:14" x14ac:dyDescent="0.2">
      <c r="C101" s="156"/>
      <c r="F101" s="142"/>
      <c r="G101" s="142"/>
      <c r="H101" s="142"/>
      <c r="I101" s="142"/>
      <c r="K101" s="142"/>
      <c r="M101" s="142"/>
      <c r="N101" s="142"/>
    </row>
    <row r="102" spans="3:14" x14ac:dyDescent="0.2">
      <c r="C102" s="156"/>
      <c r="F102" s="142"/>
      <c r="G102" s="142"/>
      <c r="H102" s="142"/>
      <c r="I102" s="142"/>
      <c r="K102" s="142"/>
      <c r="M102" s="142"/>
      <c r="N102" s="142"/>
    </row>
    <row r="103" spans="3:14" x14ac:dyDescent="0.2">
      <c r="F103" s="142"/>
      <c r="G103" s="142"/>
      <c r="H103" s="142"/>
      <c r="I103" s="142"/>
      <c r="K103" s="142"/>
      <c r="M103" s="142"/>
      <c r="N103" s="142"/>
    </row>
    <row r="104" spans="3:14" x14ac:dyDescent="0.2">
      <c r="F104" s="142"/>
      <c r="G104" s="142"/>
      <c r="H104" s="142"/>
      <c r="I104" s="142"/>
      <c r="K104" s="142"/>
      <c r="M104" s="142"/>
      <c r="N104" s="142"/>
    </row>
    <row r="105" spans="3:14" x14ac:dyDescent="0.2">
      <c r="M105" s="142"/>
      <c r="N105" s="142"/>
    </row>
    <row r="106" spans="3:14" x14ac:dyDescent="0.2">
      <c r="F106" s="142"/>
      <c r="G106" s="142"/>
      <c r="H106" s="142"/>
      <c r="I106" s="142"/>
      <c r="K106" s="142"/>
      <c r="M106" s="142"/>
      <c r="N106" s="142"/>
    </row>
    <row r="107" spans="3:14" x14ac:dyDescent="0.2"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</row>
    <row r="108" spans="3:14" x14ac:dyDescent="0.2"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</row>
    <row r="109" spans="3:14" x14ac:dyDescent="0.2">
      <c r="F109" s="142"/>
      <c r="G109" s="142"/>
      <c r="H109" s="142"/>
      <c r="I109" s="142"/>
      <c r="K109" s="142"/>
      <c r="M109" s="142"/>
    </row>
    <row r="110" spans="3:14" x14ac:dyDescent="0.2"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</row>
    <row r="111" spans="3:14" x14ac:dyDescent="0.2"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</row>
    <row r="112" spans="3:14" x14ac:dyDescent="0.2"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</row>
    <row r="113" spans="4:13" x14ac:dyDescent="0.2"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</row>
    <row r="114" spans="4:13" x14ac:dyDescent="0.2"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</row>
    <row r="115" spans="4:13" x14ac:dyDescent="0.2"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</row>
    <row r="116" spans="4:13" x14ac:dyDescent="0.2"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</row>
    <row r="117" spans="4:13" x14ac:dyDescent="0.2"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</row>
    <row r="118" spans="4:13" x14ac:dyDescent="0.2"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</row>
    <row r="119" spans="4:13" x14ac:dyDescent="0.2">
      <c r="D119" s="142"/>
      <c r="E119" s="142"/>
      <c r="F119" s="142"/>
      <c r="G119" s="142"/>
      <c r="H119" s="142"/>
      <c r="I119" s="142"/>
      <c r="J119" s="142"/>
      <c r="K119" s="142"/>
      <c r="L119" s="142"/>
    </row>
    <row r="120" spans="4:13" x14ac:dyDescent="0.2">
      <c r="D120" s="142"/>
      <c r="E120" s="142"/>
      <c r="F120" s="142"/>
      <c r="G120" s="142"/>
      <c r="H120" s="142"/>
      <c r="I120" s="142"/>
      <c r="J120" s="142"/>
      <c r="K120" s="142"/>
      <c r="L120" s="142"/>
    </row>
    <row r="121" spans="4:13" x14ac:dyDescent="0.2">
      <c r="D121" s="142"/>
      <c r="E121" s="142"/>
      <c r="F121" s="142"/>
      <c r="G121" s="142"/>
      <c r="H121" s="142"/>
      <c r="I121" s="142"/>
      <c r="J121" s="142"/>
      <c r="K121" s="142"/>
      <c r="L121" s="142"/>
    </row>
    <row r="122" spans="4:13" x14ac:dyDescent="0.2">
      <c r="D122" s="142"/>
      <c r="E122" s="142"/>
      <c r="F122" s="142"/>
      <c r="G122" s="142"/>
      <c r="H122" s="142"/>
      <c r="I122" s="142"/>
      <c r="J122" s="142"/>
      <c r="K122" s="142"/>
      <c r="L122" s="142"/>
    </row>
    <row r="123" spans="4:13" x14ac:dyDescent="0.2">
      <c r="D123" s="142"/>
      <c r="E123" s="142"/>
      <c r="F123" s="142"/>
      <c r="G123" s="142"/>
      <c r="H123" s="142"/>
      <c r="I123" s="142"/>
      <c r="J123" s="142"/>
      <c r="K123" s="142"/>
      <c r="L123" s="142"/>
    </row>
    <row r="124" spans="4:13" x14ac:dyDescent="0.2">
      <c r="D124" s="142"/>
      <c r="E124" s="142"/>
      <c r="F124" s="142"/>
      <c r="G124" s="142"/>
      <c r="H124" s="142"/>
      <c r="I124" s="142"/>
      <c r="J124" s="142"/>
      <c r="K124" s="142"/>
      <c r="L124" s="142"/>
    </row>
  </sheetData>
  <phoneticPr fontId="0" type="noConversion"/>
  <printOptions horizontalCentered="1"/>
  <pageMargins left="0.25" right="0.25" top="0.9" bottom="0.82" header="0.67" footer="0.5"/>
  <pageSetup scale="61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AO408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3.85546875" style="13" customWidth="1"/>
    <col min="2" max="2" width="16.28515625" style="1" customWidth="1"/>
    <col min="3" max="3" width="16.28515625" style="1" bestFit="1" customWidth="1"/>
    <col min="4" max="4" width="13.42578125" style="1" bestFit="1" customWidth="1"/>
    <col min="5" max="6" width="14.85546875" style="1" bestFit="1" customWidth="1"/>
    <col min="7" max="7" width="15" style="1" customWidth="1"/>
    <col min="8" max="8" width="13.42578125" style="1" bestFit="1" customWidth="1"/>
    <col min="9" max="9" width="13" style="1" bestFit="1" customWidth="1"/>
    <col min="10" max="10" width="10.85546875" style="1" bestFit="1" customWidth="1"/>
    <col min="11" max="11" width="9.85546875" style="1" bestFit="1" customWidth="1"/>
    <col min="12" max="12" width="13" style="1" customWidth="1"/>
    <col min="13" max="14" width="12" style="1" bestFit="1" customWidth="1"/>
    <col min="15" max="15" width="12.28515625" style="1" bestFit="1" customWidth="1"/>
    <col min="16" max="16" width="15" style="1" customWidth="1"/>
    <col min="17" max="17" width="12.85546875" style="1" customWidth="1"/>
    <col min="18" max="18" width="4.140625" style="13" customWidth="1"/>
    <col min="19" max="19" width="22.42578125" style="13" bestFit="1" customWidth="1"/>
    <col min="20" max="20" width="3.5703125" style="13" customWidth="1"/>
    <col min="21" max="21" width="9.140625" style="13"/>
    <col min="22" max="22" width="18.5703125" style="13" customWidth="1"/>
    <col min="23" max="25" width="9.140625" style="13"/>
    <col min="26" max="26" width="11.85546875" style="13" customWidth="1"/>
    <col min="27" max="27" width="15" style="13" bestFit="1" customWidth="1"/>
    <col min="28" max="16384" width="9.140625" style="13"/>
  </cols>
  <sheetData>
    <row r="1" spans="1:41" x14ac:dyDescent="0.2">
      <c r="A1" s="255"/>
      <c r="B1" s="255"/>
      <c r="C1" s="255"/>
      <c r="D1" s="255"/>
      <c r="E1" s="255" t="s">
        <v>132</v>
      </c>
      <c r="F1" s="255"/>
      <c r="G1" s="255"/>
      <c r="H1" s="255"/>
      <c r="I1" s="255"/>
      <c r="J1" s="255"/>
      <c r="K1" s="255"/>
      <c r="L1" s="255"/>
      <c r="M1" s="255" t="s">
        <v>210</v>
      </c>
      <c r="N1" s="255"/>
      <c r="O1" s="255"/>
      <c r="P1" s="255"/>
      <c r="Q1" s="255"/>
    </row>
    <row r="2" spans="1:41" x14ac:dyDescent="0.2">
      <c r="C2" s="2"/>
    </row>
    <row r="3" spans="1:41" x14ac:dyDescent="0.2">
      <c r="A3" s="255"/>
      <c r="B3" s="255"/>
      <c r="C3" s="255"/>
      <c r="D3" s="255"/>
      <c r="E3" s="255" t="s">
        <v>232</v>
      </c>
      <c r="F3" s="255"/>
      <c r="G3" s="255" t="s">
        <v>281</v>
      </c>
      <c r="H3" s="255"/>
      <c r="I3" s="255"/>
      <c r="J3" s="255"/>
      <c r="K3" s="255"/>
      <c r="L3" s="255"/>
      <c r="M3" s="255" t="s">
        <v>282</v>
      </c>
      <c r="N3" s="255"/>
      <c r="O3" s="255"/>
      <c r="P3" s="255"/>
      <c r="Q3" s="255"/>
    </row>
    <row r="4" spans="1:41" ht="13.5" thickBot="1" x14ac:dyDescent="0.25">
      <c r="A4" s="2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158"/>
      <c r="V4" s="158"/>
    </row>
    <row r="5" spans="1:41" ht="13.5" thickTop="1" x14ac:dyDescent="0.2">
      <c r="A5" s="25"/>
      <c r="B5" s="227"/>
      <c r="C5" s="260"/>
      <c r="D5" s="260"/>
      <c r="E5" s="260" t="s">
        <v>43</v>
      </c>
      <c r="F5" s="260"/>
      <c r="G5" s="260"/>
      <c r="I5" s="231"/>
      <c r="J5" s="231"/>
      <c r="K5" s="231" t="s">
        <v>59</v>
      </c>
      <c r="L5" s="231"/>
      <c r="O5" s="231"/>
      <c r="P5" s="231" t="s">
        <v>10</v>
      </c>
      <c r="Q5" s="231"/>
    </row>
    <row r="6" spans="1:41" ht="12.6" customHeight="1" x14ac:dyDescent="0.2">
      <c r="A6" s="19" t="s">
        <v>37</v>
      </c>
      <c r="B6" s="227" t="s">
        <v>11</v>
      </c>
      <c r="C6" s="227" t="s">
        <v>11</v>
      </c>
      <c r="D6" s="227"/>
      <c r="E6" s="227"/>
      <c r="F6" s="227"/>
      <c r="G6" s="241"/>
      <c r="H6" s="227"/>
      <c r="I6" s="227" t="s">
        <v>11</v>
      </c>
      <c r="J6" s="227"/>
      <c r="K6" s="227"/>
      <c r="L6" s="263" t="s">
        <v>7</v>
      </c>
      <c r="M6" s="227"/>
      <c r="N6" s="227"/>
      <c r="O6" s="227"/>
      <c r="P6" s="227"/>
      <c r="Q6" s="227"/>
      <c r="R6" s="255"/>
      <c r="S6" s="255"/>
      <c r="T6" s="255"/>
      <c r="U6" s="255"/>
      <c r="V6" s="261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</row>
    <row r="7" spans="1:41" ht="12.6" customHeight="1" x14ac:dyDescent="0.2">
      <c r="A7" s="19" t="s">
        <v>38</v>
      </c>
      <c r="B7" s="240" t="s">
        <v>63</v>
      </c>
      <c r="C7" s="227" t="s">
        <v>58</v>
      </c>
      <c r="D7" s="227"/>
      <c r="E7" s="227"/>
      <c r="F7" s="227"/>
      <c r="G7" s="287" t="s">
        <v>245</v>
      </c>
      <c r="H7" s="227" t="s">
        <v>3</v>
      </c>
      <c r="I7" s="240" t="s">
        <v>146</v>
      </c>
      <c r="J7" s="240" t="s">
        <v>61</v>
      </c>
      <c r="K7" s="240" t="s">
        <v>49</v>
      </c>
      <c r="L7" s="261" t="s">
        <v>146</v>
      </c>
      <c r="M7" s="240" t="s">
        <v>7</v>
      </c>
      <c r="N7" s="240"/>
      <c r="O7" s="240" t="s">
        <v>55</v>
      </c>
      <c r="P7" s="241" t="s">
        <v>242</v>
      </c>
      <c r="Q7" s="240"/>
      <c r="R7" s="255"/>
      <c r="S7" s="255"/>
      <c r="T7" s="255"/>
      <c r="U7" s="255"/>
      <c r="V7" s="261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</row>
    <row r="8" spans="1:41" ht="13.5" thickBot="1" x14ac:dyDescent="0.25">
      <c r="A8" s="21" t="s">
        <v>39</v>
      </c>
      <c r="B8" s="239" t="s">
        <v>118</v>
      </c>
      <c r="C8" s="239" t="s">
        <v>41</v>
      </c>
      <c r="D8" s="239" t="s">
        <v>42</v>
      </c>
      <c r="E8" s="239" t="s">
        <v>7</v>
      </c>
      <c r="F8" s="239" t="s">
        <v>199</v>
      </c>
      <c r="G8" s="286" t="s">
        <v>243</v>
      </c>
      <c r="H8" s="239" t="s">
        <v>4</v>
      </c>
      <c r="I8" s="239" t="s">
        <v>6</v>
      </c>
      <c r="J8" s="239" t="s">
        <v>62</v>
      </c>
      <c r="K8" s="239" t="s">
        <v>50</v>
      </c>
      <c r="L8" s="262" t="s">
        <v>6</v>
      </c>
      <c r="M8" s="239" t="s">
        <v>8</v>
      </c>
      <c r="N8" s="239" t="s">
        <v>9</v>
      </c>
      <c r="O8" s="239" t="s">
        <v>56</v>
      </c>
      <c r="P8" s="262" t="s">
        <v>240</v>
      </c>
      <c r="Q8" s="239" t="s">
        <v>7</v>
      </c>
      <c r="R8" s="255"/>
      <c r="S8" s="255"/>
      <c r="T8" s="255"/>
      <c r="U8" s="255"/>
      <c r="V8" s="261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5"/>
      <c r="AM8" s="255"/>
      <c r="AN8" s="255"/>
      <c r="AO8" s="255"/>
    </row>
    <row r="9" spans="1:41" s="73" customFormat="1" x14ac:dyDescent="0.2">
      <c r="A9" s="37" t="s">
        <v>13</v>
      </c>
      <c r="B9" s="12">
        <f t="shared" ref="B9:H9" si="0">SUM(B11:B38)</f>
        <v>1812825044</v>
      </c>
      <c r="C9" s="210">
        <f t="shared" si="0"/>
        <v>1416317840</v>
      </c>
      <c r="D9" s="210">
        <f t="shared" si="0"/>
        <v>19855527</v>
      </c>
      <c r="E9" s="210">
        <f t="shared" si="0"/>
        <v>409439155</v>
      </c>
      <c r="F9" s="210">
        <f t="shared" si="0"/>
        <v>792051980</v>
      </c>
      <c r="G9" s="210">
        <f t="shared" si="0"/>
        <v>194971178</v>
      </c>
      <c r="H9" s="210">
        <f t="shared" si="0"/>
        <v>82240072</v>
      </c>
      <c r="I9" s="210">
        <f t="shared" ref="I9:Q9" si="1">SUM(I11:I38)</f>
        <v>22350054</v>
      </c>
      <c r="J9" s="210">
        <f>SUM(J11:J38)</f>
        <v>192388</v>
      </c>
      <c r="K9" s="210">
        <f t="shared" si="1"/>
        <v>28217</v>
      </c>
      <c r="L9" s="210">
        <f t="shared" si="1"/>
        <v>22129449</v>
      </c>
      <c r="M9" s="210">
        <f t="shared" si="1"/>
        <v>3448665</v>
      </c>
      <c r="N9" s="210">
        <f t="shared" si="1"/>
        <v>5501522</v>
      </c>
      <c r="O9" s="210">
        <f t="shared" si="1"/>
        <v>2524678</v>
      </c>
      <c r="P9" s="210">
        <f t="shared" si="1"/>
        <v>278303590</v>
      </c>
      <c r="Q9" s="210">
        <f t="shared" si="1"/>
        <v>4663301</v>
      </c>
      <c r="S9" s="12"/>
      <c r="V9" s="12"/>
    </row>
    <row r="10" spans="1:41" x14ac:dyDescent="0.2">
      <c r="A10" s="1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</row>
    <row r="11" spans="1:41" x14ac:dyDescent="0.2">
      <c r="A11" s="19" t="s">
        <v>14</v>
      </c>
      <c r="B11" s="33">
        <f>+C11+H11+I11+M11+N11+Q11+P11</f>
        <v>18364608</v>
      </c>
      <c r="C11" s="33">
        <f>SUM(D11:G11)</f>
        <v>12896303</v>
      </c>
      <c r="D11" s="33">
        <v>94334</v>
      </c>
      <c r="E11" s="33">
        <v>11001628</v>
      </c>
      <c r="F11" s="33">
        <v>1623930</v>
      </c>
      <c r="G11" s="33">
        <v>176411</v>
      </c>
      <c r="H11" s="33">
        <v>2226273</v>
      </c>
      <c r="I11" s="33">
        <f>J11+K11+L11</f>
        <v>287455</v>
      </c>
      <c r="J11" s="33">
        <v>0</v>
      </c>
      <c r="K11" s="33">
        <v>0</v>
      </c>
      <c r="L11" s="33">
        <v>287455</v>
      </c>
      <c r="M11" s="33">
        <v>34528</v>
      </c>
      <c r="N11" s="33">
        <v>0</v>
      </c>
      <c r="O11" s="33">
        <v>0</v>
      </c>
      <c r="P11" s="33">
        <v>0</v>
      </c>
      <c r="Q11" s="1">
        <v>2920049</v>
      </c>
      <c r="R11" s="25"/>
      <c r="S11" s="50"/>
      <c r="V11" s="50"/>
      <c r="AA11" s="50"/>
    </row>
    <row r="12" spans="1:41" x14ac:dyDescent="0.2">
      <c r="A12" s="19" t="s">
        <v>15</v>
      </c>
      <c r="B12" s="33">
        <f t="shared" ref="B12:B15" si="2">+C12+H12+I12+M12+N12+Q12+P12</f>
        <v>150177517</v>
      </c>
      <c r="C12" s="33">
        <f t="shared" ref="C12:C38" si="3">SUM(D12:G12)</f>
        <v>112250226</v>
      </c>
      <c r="D12" s="33">
        <v>687320</v>
      </c>
      <c r="E12" s="33">
        <v>18209871</v>
      </c>
      <c r="F12" s="33">
        <v>77625930</v>
      </c>
      <c r="G12" s="33">
        <v>15727105</v>
      </c>
      <c r="H12" s="33">
        <v>4837666</v>
      </c>
      <c r="I12" s="33">
        <f t="shared" ref="I12:I15" si="4">J12+K12+L12</f>
        <v>1990464</v>
      </c>
      <c r="J12" s="33">
        <v>0</v>
      </c>
      <c r="K12" s="33">
        <v>0</v>
      </c>
      <c r="L12" s="33">
        <v>1990464</v>
      </c>
      <c r="M12" s="33">
        <v>206640</v>
      </c>
      <c r="N12" s="33">
        <v>0</v>
      </c>
      <c r="O12" s="33">
        <v>59082</v>
      </c>
      <c r="P12" s="33">
        <v>30892521</v>
      </c>
      <c r="Q12" s="1">
        <v>0</v>
      </c>
      <c r="R12" s="25"/>
      <c r="S12" s="50"/>
      <c r="V12" s="50"/>
      <c r="AA12" s="50"/>
    </row>
    <row r="13" spans="1:41" s="82" customFormat="1" x14ac:dyDescent="0.2">
      <c r="A13" s="35" t="s">
        <v>16</v>
      </c>
      <c r="B13" s="33">
        <f t="shared" si="2"/>
        <v>178718441</v>
      </c>
      <c r="C13" s="33">
        <f t="shared" si="3"/>
        <v>140716297</v>
      </c>
      <c r="D13" s="33">
        <v>471323</v>
      </c>
      <c r="E13" s="33">
        <v>65410986</v>
      </c>
      <c r="F13" s="33">
        <v>73124016</v>
      </c>
      <c r="G13" s="33">
        <v>1709972</v>
      </c>
      <c r="H13" s="33">
        <v>13964168</v>
      </c>
      <c r="I13" s="33">
        <f t="shared" si="4"/>
        <v>1064125</v>
      </c>
      <c r="J13" s="33">
        <v>18638</v>
      </c>
      <c r="K13" s="33">
        <v>2842</v>
      </c>
      <c r="L13" s="33">
        <v>1042645</v>
      </c>
      <c r="M13" s="33">
        <v>184340</v>
      </c>
      <c r="N13" s="33">
        <v>5899</v>
      </c>
      <c r="O13" s="33">
        <v>0</v>
      </c>
      <c r="P13" s="33">
        <v>22783612</v>
      </c>
      <c r="Q13" s="1">
        <v>0</v>
      </c>
      <c r="R13" s="35"/>
      <c r="S13" s="50"/>
      <c r="V13" s="50"/>
      <c r="Z13" s="13"/>
      <c r="AA13" s="50"/>
    </row>
    <row r="14" spans="1:41" x14ac:dyDescent="0.2">
      <c r="A14" s="25" t="s">
        <v>17</v>
      </c>
      <c r="B14" s="33">
        <f t="shared" si="2"/>
        <v>241083946</v>
      </c>
      <c r="C14" s="33">
        <f t="shared" si="3"/>
        <v>173691031</v>
      </c>
      <c r="D14" s="33">
        <v>0</v>
      </c>
      <c r="E14" s="33">
        <v>40694731</v>
      </c>
      <c r="F14" s="33">
        <v>96115625</v>
      </c>
      <c r="G14" s="33">
        <v>36880675</v>
      </c>
      <c r="H14" s="33">
        <v>6059408</v>
      </c>
      <c r="I14" s="33">
        <f t="shared" si="4"/>
        <v>1526091</v>
      </c>
      <c r="J14" s="33">
        <v>60321</v>
      </c>
      <c r="K14" s="33">
        <v>0</v>
      </c>
      <c r="L14" s="33">
        <v>1465770</v>
      </c>
      <c r="M14" s="33">
        <v>61872</v>
      </c>
      <c r="N14" s="33">
        <v>3672400</v>
      </c>
      <c r="O14" s="33">
        <v>250177</v>
      </c>
      <c r="P14" s="33">
        <v>54776057</v>
      </c>
      <c r="Q14" s="1">
        <v>1297087</v>
      </c>
      <c r="R14" s="25"/>
      <c r="S14" s="50"/>
      <c r="V14" s="50"/>
      <c r="Z14" s="82"/>
      <c r="AA14" s="50"/>
    </row>
    <row r="15" spans="1:41" x14ac:dyDescent="0.2">
      <c r="A15" s="25" t="s">
        <v>18</v>
      </c>
      <c r="B15" s="33">
        <f t="shared" si="2"/>
        <v>28635495</v>
      </c>
      <c r="C15" s="33">
        <f t="shared" si="3"/>
        <v>25332395</v>
      </c>
      <c r="D15" s="33">
        <v>227723</v>
      </c>
      <c r="E15" s="33">
        <v>5408905</v>
      </c>
      <c r="F15" s="33">
        <v>15064977</v>
      </c>
      <c r="G15" s="33">
        <v>4630790</v>
      </c>
      <c r="H15" s="33">
        <v>1001265</v>
      </c>
      <c r="I15" s="33">
        <f t="shared" si="4"/>
        <v>157973</v>
      </c>
      <c r="J15" s="33">
        <v>5031</v>
      </c>
      <c r="K15" s="33">
        <v>1173</v>
      </c>
      <c r="L15" s="33">
        <v>151769</v>
      </c>
      <c r="M15" s="33">
        <v>98665</v>
      </c>
      <c r="N15" s="33">
        <v>106917</v>
      </c>
      <c r="O15" s="33">
        <v>0</v>
      </c>
      <c r="P15" s="33">
        <v>1938280</v>
      </c>
      <c r="Q15" s="1">
        <v>0</v>
      </c>
      <c r="R15" s="25"/>
      <c r="S15" s="50"/>
      <c r="V15" s="50"/>
      <c r="AA15" s="50"/>
    </row>
    <row r="16" spans="1:41" x14ac:dyDescent="0.2">
      <c r="A16" s="25"/>
      <c r="B16" s="94"/>
      <c r="C16" s="33"/>
      <c r="D16" s="33"/>
      <c r="E16" s="33"/>
      <c r="F16" s="33"/>
      <c r="G16" s="33"/>
      <c r="H16" s="33"/>
      <c r="I16" s="94"/>
      <c r="J16" s="33"/>
      <c r="K16" s="33"/>
      <c r="L16" s="33"/>
      <c r="M16" s="33"/>
      <c r="N16" s="33"/>
      <c r="O16" s="33"/>
      <c r="P16" s="33">
        <v>0</v>
      </c>
      <c r="R16" s="25"/>
      <c r="V16" s="50"/>
    </row>
    <row r="17" spans="1:27" x14ac:dyDescent="0.2">
      <c r="A17" s="25" t="s">
        <v>19</v>
      </c>
      <c r="B17" s="33">
        <f t="shared" ref="B17:B21" si="5">+C17+H17+I17+M17+N17+Q17+P17</f>
        <v>7899710</v>
      </c>
      <c r="C17" s="33">
        <f t="shared" si="3"/>
        <v>6502863</v>
      </c>
      <c r="D17" s="33">
        <v>5978</v>
      </c>
      <c r="E17" s="33">
        <v>984659</v>
      </c>
      <c r="F17" s="33">
        <v>4316213</v>
      </c>
      <c r="G17" s="33">
        <v>1196013</v>
      </c>
      <c r="H17" s="33">
        <v>320173</v>
      </c>
      <c r="I17" s="33">
        <f>J17+K17+L17</f>
        <v>95623</v>
      </c>
      <c r="J17" s="33">
        <v>0</v>
      </c>
      <c r="K17" s="33">
        <v>0</v>
      </c>
      <c r="L17" s="33">
        <v>95623</v>
      </c>
      <c r="M17" s="33">
        <v>37932</v>
      </c>
      <c r="N17" s="33">
        <v>23561</v>
      </c>
      <c r="O17" s="33">
        <v>443611</v>
      </c>
      <c r="P17" s="33">
        <v>919558</v>
      </c>
      <c r="Q17" s="1">
        <v>0</v>
      </c>
      <c r="R17" s="25"/>
      <c r="S17" s="50"/>
      <c r="V17" s="50"/>
      <c r="AA17" s="50"/>
    </row>
    <row r="18" spans="1:27" x14ac:dyDescent="0.2">
      <c r="A18" s="25" t="s">
        <v>20</v>
      </c>
      <c r="B18" s="33">
        <f t="shared" si="5"/>
        <v>45035453</v>
      </c>
      <c r="C18" s="33">
        <f t="shared" si="3"/>
        <v>35082344</v>
      </c>
      <c r="D18" s="33">
        <v>727233</v>
      </c>
      <c r="E18" s="33">
        <v>1932844</v>
      </c>
      <c r="F18" s="33">
        <v>22793727</v>
      </c>
      <c r="G18" s="33">
        <v>9628540</v>
      </c>
      <c r="H18" s="33">
        <v>2985942</v>
      </c>
      <c r="I18" s="33">
        <f>J18+K18+L18</f>
        <v>559705</v>
      </c>
      <c r="J18" s="33">
        <v>23</v>
      </c>
      <c r="K18" s="33">
        <v>4701</v>
      </c>
      <c r="L18" s="33">
        <v>554981</v>
      </c>
      <c r="M18" s="33">
        <v>305971</v>
      </c>
      <c r="N18" s="33">
        <v>24203</v>
      </c>
      <c r="O18" s="33">
        <v>0</v>
      </c>
      <c r="P18" s="33">
        <v>5963226</v>
      </c>
      <c r="Q18" s="1">
        <v>114062</v>
      </c>
      <c r="R18" s="25"/>
      <c r="S18" s="50"/>
      <c r="V18" s="50"/>
      <c r="AA18" s="50"/>
    </row>
    <row r="19" spans="1:27" x14ac:dyDescent="0.2">
      <c r="A19" s="25" t="s">
        <v>21</v>
      </c>
      <c r="B19" s="33">
        <f t="shared" si="5"/>
        <v>29860977</v>
      </c>
      <c r="C19" s="33">
        <f t="shared" si="3"/>
        <v>25010771</v>
      </c>
      <c r="D19" s="33">
        <v>134827</v>
      </c>
      <c r="E19" s="33">
        <v>4032433</v>
      </c>
      <c r="F19" s="33">
        <v>16572182</v>
      </c>
      <c r="G19" s="33">
        <v>4271329</v>
      </c>
      <c r="H19" s="33">
        <v>2469275</v>
      </c>
      <c r="I19" s="33">
        <f>J19+K19+L19</f>
        <v>122600</v>
      </c>
      <c r="J19" s="33">
        <v>0</v>
      </c>
      <c r="K19" s="33">
        <v>0</v>
      </c>
      <c r="L19" s="33">
        <v>122600</v>
      </c>
      <c r="M19" s="33">
        <v>33115</v>
      </c>
      <c r="N19" s="33">
        <v>20947</v>
      </c>
      <c r="O19" s="33">
        <v>0</v>
      </c>
      <c r="P19" s="33">
        <v>2204269</v>
      </c>
      <c r="Q19" s="1">
        <v>0</v>
      </c>
      <c r="R19" s="25"/>
      <c r="S19" s="50"/>
      <c r="V19" s="50"/>
      <c r="AA19" s="50"/>
    </row>
    <row r="20" spans="1:27" x14ac:dyDescent="0.2">
      <c r="A20" s="25" t="s">
        <v>22</v>
      </c>
      <c r="B20" s="33">
        <f t="shared" si="5"/>
        <v>41991936</v>
      </c>
      <c r="C20" s="33">
        <f t="shared" si="3"/>
        <v>34181106</v>
      </c>
      <c r="D20" s="33">
        <v>69426</v>
      </c>
      <c r="E20" s="33">
        <v>6783604</v>
      </c>
      <c r="F20" s="33">
        <v>19633000</v>
      </c>
      <c r="G20" s="33">
        <v>7695076</v>
      </c>
      <c r="H20" s="33">
        <v>3951709</v>
      </c>
      <c r="I20" s="33">
        <f>J20+K20+L20</f>
        <v>888131</v>
      </c>
      <c r="J20" s="33">
        <v>0</v>
      </c>
      <c r="K20" s="33">
        <v>0</v>
      </c>
      <c r="L20" s="33">
        <v>888131</v>
      </c>
      <c r="M20" s="33">
        <v>51748</v>
      </c>
      <c r="N20" s="33">
        <v>0</v>
      </c>
      <c r="O20" s="33">
        <v>0</v>
      </c>
      <c r="P20" s="33">
        <v>2919242</v>
      </c>
      <c r="Q20" s="1">
        <v>0</v>
      </c>
      <c r="R20" s="25"/>
      <c r="S20" s="50"/>
      <c r="V20" s="50"/>
      <c r="AA20" s="50"/>
    </row>
    <row r="21" spans="1:27" x14ac:dyDescent="0.2">
      <c r="A21" s="25" t="s">
        <v>23</v>
      </c>
      <c r="B21" s="33">
        <f t="shared" si="5"/>
        <v>7033029</v>
      </c>
      <c r="C21" s="33">
        <f t="shared" si="3"/>
        <v>4342603</v>
      </c>
      <c r="D21" s="33">
        <v>1275</v>
      </c>
      <c r="E21" s="33">
        <v>943293</v>
      </c>
      <c r="F21" s="33">
        <v>2883423</v>
      </c>
      <c r="G21" s="33">
        <v>514612</v>
      </c>
      <c r="H21" s="33">
        <v>2519677</v>
      </c>
      <c r="I21" s="33">
        <f>J21+K21+L21</f>
        <v>144818</v>
      </c>
      <c r="J21" s="33">
        <v>0</v>
      </c>
      <c r="K21" s="33">
        <v>0</v>
      </c>
      <c r="L21" s="33">
        <v>144818</v>
      </c>
      <c r="M21" s="33">
        <v>25931</v>
      </c>
      <c r="N21" s="33">
        <v>0</v>
      </c>
      <c r="O21" s="33">
        <v>0</v>
      </c>
      <c r="P21" s="33">
        <v>0</v>
      </c>
      <c r="Q21" s="33">
        <v>0</v>
      </c>
      <c r="R21" s="25"/>
      <c r="S21" s="50"/>
      <c r="V21" s="50"/>
      <c r="AA21" s="50"/>
    </row>
    <row r="22" spans="1:27" x14ac:dyDescent="0.2">
      <c r="A22" s="25"/>
      <c r="B22" s="94"/>
      <c r="C22" s="33"/>
      <c r="D22" s="33"/>
      <c r="E22" s="33"/>
      <c r="F22" s="33"/>
      <c r="G22" s="33"/>
      <c r="H22" s="33"/>
      <c r="I22" s="94"/>
      <c r="J22" s="33"/>
      <c r="K22" s="33"/>
      <c r="L22" s="33"/>
      <c r="M22" s="33"/>
      <c r="N22" s="33"/>
      <c r="O22" s="33"/>
      <c r="P22" s="33">
        <v>0</v>
      </c>
      <c r="R22" s="25"/>
      <c r="V22" s="50"/>
    </row>
    <row r="23" spans="1:27" x14ac:dyDescent="0.2">
      <c r="A23" s="25" t="s">
        <v>24</v>
      </c>
      <c r="B23" s="33">
        <f t="shared" ref="B23:B27" si="6">+C23+H23+I23+M23+N23+Q23+P23</f>
        <v>68120544</v>
      </c>
      <c r="C23" s="33">
        <f t="shared" si="3"/>
        <v>54614817</v>
      </c>
      <c r="D23" s="33">
        <v>175349</v>
      </c>
      <c r="E23" s="33">
        <v>13151714</v>
      </c>
      <c r="F23" s="33">
        <v>27102913</v>
      </c>
      <c r="G23" s="33">
        <v>14184841</v>
      </c>
      <c r="H23" s="33">
        <v>2987945</v>
      </c>
      <c r="I23" s="33">
        <f>J23+K23+L23</f>
        <v>711237</v>
      </c>
      <c r="J23" s="33">
        <v>20819</v>
      </c>
      <c r="K23" s="33">
        <v>594</v>
      </c>
      <c r="L23" s="33">
        <v>689824</v>
      </c>
      <c r="M23" s="33">
        <v>176641</v>
      </c>
      <c r="N23" s="33">
        <v>5525</v>
      </c>
      <c r="O23" s="33">
        <v>0</v>
      </c>
      <c r="P23" s="33">
        <v>9624379</v>
      </c>
      <c r="Q23" s="1">
        <v>0</v>
      </c>
      <c r="R23" s="25"/>
      <c r="S23" s="50"/>
      <c r="V23" s="50"/>
      <c r="AA23" s="50"/>
    </row>
    <row r="24" spans="1:27" x14ac:dyDescent="0.2">
      <c r="A24" s="25" t="s">
        <v>25</v>
      </c>
      <c r="B24" s="33">
        <f t="shared" si="6"/>
        <v>4494145</v>
      </c>
      <c r="C24" s="33">
        <f t="shared" si="3"/>
        <v>3859720</v>
      </c>
      <c r="D24" s="33">
        <v>58033</v>
      </c>
      <c r="E24" s="33">
        <v>208700</v>
      </c>
      <c r="F24" s="33">
        <v>2889823</v>
      </c>
      <c r="G24" s="33">
        <v>703164</v>
      </c>
      <c r="H24" s="33">
        <v>405997</v>
      </c>
      <c r="I24" s="33">
        <f>J24+K24+L24</f>
        <v>71158</v>
      </c>
      <c r="J24" s="33">
        <v>7312</v>
      </c>
      <c r="K24" s="33">
        <v>0</v>
      </c>
      <c r="L24" s="33">
        <v>63846</v>
      </c>
      <c r="M24" s="33">
        <v>44085</v>
      </c>
      <c r="N24" s="33">
        <v>9210</v>
      </c>
      <c r="O24" s="33">
        <v>0</v>
      </c>
      <c r="P24" s="33">
        <v>103975</v>
      </c>
      <c r="Q24" s="1">
        <v>0</v>
      </c>
      <c r="R24" s="25"/>
      <c r="S24" s="50"/>
      <c r="V24" s="50"/>
      <c r="AA24" s="50"/>
    </row>
    <row r="25" spans="1:27" x14ac:dyDescent="0.2">
      <c r="A25" s="25" t="s">
        <v>26</v>
      </c>
      <c r="B25" s="33">
        <f t="shared" si="6"/>
        <v>66153092</v>
      </c>
      <c r="C25" s="33">
        <f t="shared" si="3"/>
        <v>51073066</v>
      </c>
      <c r="D25" s="33">
        <v>228291</v>
      </c>
      <c r="E25" s="33">
        <v>5262944</v>
      </c>
      <c r="F25" s="33">
        <v>36653576</v>
      </c>
      <c r="G25" s="33">
        <v>8928255</v>
      </c>
      <c r="H25" s="33">
        <v>2382050</v>
      </c>
      <c r="I25" s="33">
        <f>J25+K25+L25</f>
        <v>487952</v>
      </c>
      <c r="J25" s="33">
        <v>0</v>
      </c>
      <c r="K25" s="33">
        <v>9841</v>
      </c>
      <c r="L25" s="33">
        <v>478111</v>
      </c>
      <c r="M25" s="33">
        <v>146982</v>
      </c>
      <c r="N25" s="33">
        <v>116743</v>
      </c>
      <c r="O25" s="33">
        <v>0</v>
      </c>
      <c r="P25" s="33">
        <v>11946299</v>
      </c>
      <c r="Q25" s="1">
        <v>0</v>
      </c>
      <c r="R25" s="25"/>
      <c r="S25" s="50"/>
      <c r="V25" s="50"/>
      <c r="AA25" s="50"/>
    </row>
    <row r="26" spans="1:27" x14ac:dyDescent="0.2">
      <c r="A26" s="25" t="s">
        <v>27</v>
      </c>
      <c r="B26" s="33">
        <f t="shared" si="6"/>
        <v>140568123</v>
      </c>
      <c r="C26" s="33">
        <f t="shared" si="3"/>
        <v>116216198</v>
      </c>
      <c r="D26" s="33">
        <v>635879</v>
      </c>
      <c r="E26" s="33">
        <v>26699833</v>
      </c>
      <c r="F26" s="33">
        <v>61108596</v>
      </c>
      <c r="G26" s="33">
        <v>27771890</v>
      </c>
      <c r="H26" s="33">
        <v>4808719</v>
      </c>
      <c r="I26" s="33">
        <f>J26+K26+L26</f>
        <v>1148387</v>
      </c>
      <c r="J26" s="33">
        <v>29972</v>
      </c>
      <c r="K26" s="33">
        <v>0</v>
      </c>
      <c r="L26" s="33">
        <v>1118415</v>
      </c>
      <c r="M26" s="33">
        <v>50345</v>
      </c>
      <c r="N26" s="33">
        <v>7547</v>
      </c>
      <c r="O26" s="33">
        <v>-4788</v>
      </c>
      <c r="P26" s="33">
        <v>18336927</v>
      </c>
      <c r="Q26" s="1">
        <v>0</v>
      </c>
      <c r="R26" s="25"/>
      <c r="S26" s="50"/>
      <c r="V26" s="50"/>
      <c r="AA26" s="50"/>
    </row>
    <row r="27" spans="1:27" x14ac:dyDescent="0.2">
      <c r="A27" s="25" t="s">
        <v>28</v>
      </c>
      <c r="B27" s="33">
        <f t="shared" si="6"/>
        <v>3668255</v>
      </c>
      <c r="C27" s="33">
        <f t="shared" si="3"/>
        <v>2925347</v>
      </c>
      <c r="D27" s="33">
        <v>2905</v>
      </c>
      <c r="E27" s="33">
        <v>839120</v>
      </c>
      <c r="F27" s="33">
        <v>1669252</v>
      </c>
      <c r="G27" s="33">
        <v>414070</v>
      </c>
      <c r="H27" s="33">
        <v>417674</v>
      </c>
      <c r="I27" s="33">
        <f>J27+K27+L27</f>
        <v>43180</v>
      </c>
      <c r="J27" s="33">
        <v>0</v>
      </c>
      <c r="K27" s="33">
        <v>0</v>
      </c>
      <c r="L27" s="33">
        <v>43180</v>
      </c>
      <c r="M27" s="33">
        <v>10845</v>
      </c>
      <c r="N27" s="33">
        <v>992</v>
      </c>
      <c r="O27" s="33">
        <v>0</v>
      </c>
      <c r="P27" s="33">
        <v>270217</v>
      </c>
      <c r="Q27" s="1">
        <v>0</v>
      </c>
      <c r="R27" s="25"/>
      <c r="S27" s="50"/>
      <c r="V27" s="50"/>
      <c r="AA27" s="50"/>
    </row>
    <row r="28" spans="1:27" x14ac:dyDescent="0.2">
      <c r="A28" s="25"/>
      <c r="B28" s="94"/>
      <c r="C28" s="33"/>
      <c r="D28" s="33"/>
      <c r="E28" s="33"/>
      <c r="F28" s="33"/>
      <c r="G28" s="33"/>
      <c r="H28" s="33"/>
      <c r="I28" s="94"/>
      <c r="J28" s="33"/>
      <c r="K28" s="33"/>
      <c r="L28" s="33"/>
      <c r="M28" s="33"/>
      <c r="N28" s="33"/>
      <c r="O28" s="33"/>
      <c r="P28" s="33">
        <v>0</v>
      </c>
      <c r="R28" s="25"/>
      <c r="V28" s="50"/>
    </row>
    <row r="29" spans="1:27" x14ac:dyDescent="0.2">
      <c r="A29" s="31" t="s">
        <v>145</v>
      </c>
      <c r="B29" s="33">
        <f t="shared" ref="B29:B38" si="7">+C29+H29+I29+M29+N29+Q29+P29</f>
        <v>367357431</v>
      </c>
      <c r="C29" s="33">
        <f t="shared" si="3"/>
        <v>303084790</v>
      </c>
      <c r="D29" s="33">
        <v>1085793</v>
      </c>
      <c r="E29" s="33">
        <v>157117284</v>
      </c>
      <c r="F29" s="33">
        <v>144881713</v>
      </c>
      <c r="G29" s="33">
        <v>0</v>
      </c>
      <c r="H29" s="33">
        <v>9472210</v>
      </c>
      <c r="I29" s="33">
        <f>J29+K29+L29</f>
        <v>5341421</v>
      </c>
      <c r="J29" s="33">
        <v>35839</v>
      </c>
      <c r="K29" s="33">
        <v>9066</v>
      </c>
      <c r="L29" s="33">
        <v>5296516</v>
      </c>
      <c r="M29" s="33">
        <v>593914</v>
      </c>
      <c r="N29" s="33">
        <v>1044280</v>
      </c>
      <c r="O29" s="33">
        <v>0</v>
      </c>
      <c r="P29" s="33">
        <v>47623372</v>
      </c>
      <c r="Q29" s="1">
        <v>197444</v>
      </c>
      <c r="R29" s="25"/>
      <c r="S29" s="50"/>
      <c r="V29" s="50"/>
      <c r="AA29" s="50"/>
    </row>
    <row r="30" spans="1:27" x14ac:dyDescent="0.2">
      <c r="A30" s="25" t="s">
        <v>29</v>
      </c>
      <c r="B30" s="33">
        <f t="shared" si="7"/>
        <v>304343010</v>
      </c>
      <c r="C30" s="33">
        <f t="shared" si="3"/>
        <v>222098222</v>
      </c>
      <c r="D30" s="33">
        <v>14588817</v>
      </c>
      <c r="E30" s="33">
        <v>34419446</v>
      </c>
      <c r="F30" s="33">
        <v>133698237</v>
      </c>
      <c r="G30" s="33">
        <v>39391722</v>
      </c>
      <c r="H30" s="33">
        <v>13271916</v>
      </c>
      <c r="I30" s="33">
        <f>J30+K30+L30</f>
        <v>5500034</v>
      </c>
      <c r="J30" s="33">
        <v>0</v>
      </c>
      <c r="K30" s="33">
        <v>0</v>
      </c>
      <c r="L30" s="33">
        <v>5500034</v>
      </c>
      <c r="M30" s="33">
        <v>272520</v>
      </c>
      <c r="N30" s="33">
        <v>438372</v>
      </c>
      <c r="O30" s="33">
        <v>329926</v>
      </c>
      <c r="P30" s="33">
        <v>62761946</v>
      </c>
      <c r="Q30" s="1">
        <v>0</v>
      </c>
      <c r="R30" s="25"/>
      <c r="S30" s="50"/>
      <c r="V30" s="50"/>
      <c r="AA30" s="139"/>
    </row>
    <row r="31" spans="1:27" x14ac:dyDescent="0.2">
      <c r="A31" s="25" t="s">
        <v>30</v>
      </c>
      <c r="B31" s="33">
        <f t="shared" si="7"/>
        <v>9496387</v>
      </c>
      <c r="C31" s="33">
        <f t="shared" si="3"/>
        <v>8574759</v>
      </c>
      <c r="D31" s="33">
        <v>971</v>
      </c>
      <c r="E31" s="33">
        <v>1409133</v>
      </c>
      <c r="F31" s="33">
        <v>4988643</v>
      </c>
      <c r="G31" s="33">
        <v>2176012</v>
      </c>
      <c r="H31" s="33">
        <v>729480</v>
      </c>
      <c r="I31" s="33">
        <f>J31+K31+L31</f>
        <v>174051</v>
      </c>
      <c r="J31" s="33">
        <v>11797</v>
      </c>
      <c r="K31" s="33">
        <v>0</v>
      </c>
      <c r="L31" s="33">
        <v>162254</v>
      </c>
      <c r="M31" s="33">
        <v>30731</v>
      </c>
      <c r="N31" s="33">
        <v>5187</v>
      </c>
      <c r="O31" s="33">
        <v>1319588</v>
      </c>
      <c r="P31" s="33">
        <v>-17821</v>
      </c>
      <c r="Q31" s="1">
        <v>0</v>
      </c>
      <c r="R31" s="25"/>
      <c r="S31" s="50"/>
      <c r="V31" s="50"/>
      <c r="AA31" s="50"/>
    </row>
    <row r="32" spans="1:27" x14ac:dyDescent="0.2">
      <c r="A32" s="25" t="s">
        <v>31</v>
      </c>
      <c r="B32" s="33">
        <f t="shared" si="7"/>
        <v>25113804</v>
      </c>
      <c r="C32" s="33">
        <f t="shared" si="3"/>
        <v>19254741</v>
      </c>
      <c r="D32" s="33">
        <v>48709</v>
      </c>
      <c r="E32" s="33">
        <v>3665335</v>
      </c>
      <c r="F32" s="33">
        <v>11593242</v>
      </c>
      <c r="G32" s="33">
        <v>3947455</v>
      </c>
      <c r="H32" s="33">
        <v>3195011</v>
      </c>
      <c r="I32" s="33">
        <f>J32+K32+L32</f>
        <v>514441</v>
      </c>
      <c r="J32" s="33">
        <v>1648</v>
      </c>
      <c r="K32" s="33">
        <v>0</v>
      </c>
      <c r="L32" s="33">
        <v>512793</v>
      </c>
      <c r="M32" s="33">
        <v>30978</v>
      </c>
      <c r="N32" s="33">
        <v>0</v>
      </c>
      <c r="O32" s="33">
        <v>0</v>
      </c>
      <c r="P32" s="33">
        <v>2012216</v>
      </c>
      <c r="Q32" s="1">
        <v>106417</v>
      </c>
      <c r="R32" s="25"/>
      <c r="S32" s="50"/>
      <c r="V32" s="50"/>
      <c r="AA32" s="50"/>
    </row>
    <row r="33" spans="1:27" x14ac:dyDescent="0.2">
      <c r="A33" s="25" t="s">
        <v>32</v>
      </c>
      <c r="B33" s="33">
        <f t="shared" si="7"/>
        <v>5165305</v>
      </c>
      <c r="C33" s="33">
        <f t="shared" si="3"/>
        <v>4423833</v>
      </c>
      <c r="D33" s="33">
        <v>42401</v>
      </c>
      <c r="E33" s="33">
        <v>903640</v>
      </c>
      <c r="F33" s="33">
        <v>2411918</v>
      </c>
      <c r="G33" s="33">
        <v>1065874</v>
      </c>
      <c r="H33" s="33">
        <v>440983</v>
      </c>
      <c r="I33" s="33">
        <f>J33+K33+L33</f>
        <v>129635</v>
      </c>
      <c r="J33" s="33">
        <v>0</v>
      </c>
      <c r="K33" s="33">
        <v>0</v>
      </c>
      <c r="L33" s="33">
        <v>129635</v>
      </c>
      <c r="M33" s="33">
        <v>23308</v>
      </c>
      <c r="N33" s="33">
        <v>0</v>
      </c>
      <c r="O33" s="33">
        <v>0</v>
      </c>
      <c r="P33" s="33">
        <v>147546</v>
      </c>
      <c r="Q33" s="1">
        <v>0</v>
      </c>
      <c r="R33" s="25"/>
      <c r="S33" s="50"/>
      <c r="V33" s="50"/>
      <c r="AA33" s="50"/>
    </row>
    <row r="34" spans="1:27" x14ac:dyDescent="0.2">
      <c r="A34" s="25"/>
      <c r="B34" s="94"/>
      <c r="C34" s="33"/>
      <c r="D34" s="33"/>
      <c r="E34" s="33"/>
      <c r="F34" s="33"/>
      <c r="G34" s="33"/>
      <c r="H34" s="33"/>
      <c r="I34" s="94"/>
      <c r="J34" s="33"/>
      <c r="K34" s="33"/>
      <c r="L34" s="33"/>
      <c r="M34" s="33"/>
      <c r="N34" s="33"/>
      <c r="O34" s="33"/>
      <c r="P34" s="33">
        <v>0</v>
      </c>
      <c r="R34" s="25"/>
      <c r="V34" s="50"/>
    </row>
    <row r="35" spans="1:27" x14ac:dyDescent="0.2">
      <c r="A35" s="25" t="s">
        <v>33</v>
      </c>
      <c r="B35" s="33">
        <f t="shared" si="7"/>
        <v>6414407</v>
      </c>
      <c r="C35" s="33">
        <f t="shared" si="3"/>
        <v>4361070</v>
      </c>
      <c r="D35" s="33">
        <v>3930</v>
      </c>
      <c r="E35" s="33">
        <v>996225</v>
      </c>
      <c r="F35" s="33">
        <v>2766152</v>
      </c>
      <c r="G35" s="33">
        <v>594763</v>
      </c>
      <c r="H35" s="33">
        <v>1228389</v>
      </c>
      <c r="I35" s="33">
        <f>J35+K35+L35</f>
        <v>76161</v>
      </c>
      <c r="J35" s="33">
        <v>0</v>
      </c>
      <c r="K35" s="33">
        <v>0</v>
      </c>
      <c r="L35" s="33">
        <v>76161</v>
      </c>
      <c r="M35" s="33">
        <v>747292</v>
      </c>
      <c r="N35" s="33">
        <v>1495</v>
      </c>
      <c r="O35" s="33">
        <v>0</v>
      </c>
      <c r="P35" s="33">
        <v>0</v>
      </c>
      <c r="Q35" s="1">
        <v>0</v>
      </c>
      <c r="R35" s="25"/>
      <c r="S35" s="50"/>
      <c r="V35" s="50"/>
      <c r="AA35" s="50"/>
    </row>
    <row r="36" spans="1:27" x14ac:dyDescent="0.2">
      <c r="A36" s="25" t="s">
        <v>34</v>
      </c>
      <c r="B36" s="33">
        <f t="shared" si="7"/>
        <v>28770079</v>
      </c>
      <c r="C36" s="33">
        <f t="shared" si="3"/>
        <v>23288945</v>
      </c>
      <c r="D36" s="33">
        <v>259353</v>
      </c>
      <c r="E36" s="33">
        <v>2597425</v>
      </c>
      <c r="F36" s="33">
        <v>14413321</v>
      </c>
      <c r="G36" s="33">
        <v>6018846</v>
      </c>
      <c r="H36" s="33">
        <v>1495397</v>
      </c>
      <c r="I36" s="33">
        <f>J36+K36+L36</f>
        <v>903759</v>
      </c>
      <c r="J36" s="33">
        <v>0</v>
      </c>
      <c r="K36" s="33">
        <v>0</v>
      </c>
      <c r="L36" s="33">
        <v>903759</v>
      </c>
      <c r="M36" s="33">
        <v>178436</v>
      </c>
      <c r="N36" s="33">
        <v>10013</v>
      </c>
      <c r="O36" s="33">
        <v>13812</v>
      </c>
      <c r="P36" s="33">
        <v>2873297</v>
      </c>
      <c r="Q36" s="1">
        <v>20232</v>
      </c>
      <c r="R36" s="25"/>
      <c r="S36" s="50"/>
      <c r="V36" s="50"/>
      <c r="AA36" s="50"/>
    </row>
    <row r="37" spans="1:27" x14ac:dyDescent="0.2">
      <c r="A37" s="25" t="s">
        <v>35</v>
      </c>
      <c r="B37" s="33">
        <f t="shared" si="7"/>
        <v>21478732</v>
      </c>
      <c r="C37" s="33">
        <f t="shared" si="3"/>
        <v>20622532</v>
      </c>
      <c r="D37" s="33">
        <v>63354</v>
      </c>
      <c r="E37" s="33">
        <v>4073623</v>
      </c>
      <c r="F37" s="33">
        <v>11421279</v>
      </c>
      <c r="G37" s="33">
        <v>5064276</v>
      </c>
      <c r="H37" s="33">
        <v>476112</v>
      </c>
      <c r="I37" s="33">
        <f>J37+K37+L37</f>
        <v>84420</v>
      </c>
      <c r="J37" s="33">
        <v>988</v>
      </c>
      <c r="K37" s="33">
        <v>0</v>
      </c>
      <c r="L37" s="33">
        <v>83432</v>
      </c>
      <c r="M37" s="33">
        <v>56428</v>
      </c>
      <c r="N37" s="33">
        <v>6758</v>
      </c>
      <c r="O37" s="33">
        <v>113270</v>
      </c>
      <c r="P37" s="33">
        <v>224472</v>
      </c>
      <c r="Q37" s="1">
        <v>8010</v>
      </c>
      <c r="R37" s="25"/>
      <c r="S37" s="50"/>
      <c r="V37" s="50"/>
      <c r="AA37" s="50"/>
    </row>
    <row r="38" spans="1:27" x14ac:dyDescent="0.2">
      <c r="A38" s="27" t="s">
        <v>36</v>
      </c>
      <c r="B38" s="28">
        <f t="shared" si="7"/>
        <v>12880618</v>
      </c>
      <c r="C38" s="28">
        <f t="shared" si="3"/>
        <v>11913861</v>
      </c>
      <c r="D38" s="28">
        <v>242303</v>
      </c>
      <c r="E38" s="28">
        <v>2691779</v>
      </c>
      <c r="F38" s="28">
        <v>6700292</v>
      </c>
      <c r="G38" s="28">
        <v>2279487</v>
      </c>
      <c r="H38" s="28">
        <v>592633</v>
      </c>
      <c r="I38" s="28">
        <f>J38+K38+L38</f>
        <v>327233</v>
      </c>
      <c r="J38" s="28">
        <v>0</v>
      </c>
      <c r="K38" s="28">
        <v>0</v>
      </c>
      <c r="L38" s="28">
        <v>327233</v>
      </c>
      <c r="M38" s="28">
        <v>45418</v>
      </c>
      <c r="N38" s="28">
        <v>1473</v>
      </c>
      <c r="O38" s="28">
        <v>0</v>
      </c>
      <c r="P38" s="28">
        <v>0</v>
      </c>
      <c r="Q38" s="9">
        <v>0</v>
      </c>
      <c r="R38" s="27"/>
      <c r="S38" s="50"/>
      <c r="V38" s="50"/>
      <c r="AA38" s="50"/>
    </row>
    <row r="39" spans="1:27" x14ac:dyDescent="0.2">
      <c r="A39" s="25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S39" s="50"/>
    </row>
    <row r="40" spans="1:27" s="25" customFormat="1" ht="11.25" customHeight="1" x14ac:dyDescent="0.2">
      <c r="B40" s="201" t="s">
        <v>218</v>
      </c>
      <c r="C40" s="2"/>
      <c r="D40" s="2"/>
      <c r="E40" s="2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27" s="25" customFormat="1" ht="11.25" customHeight="1" x14ac:dyDescent="0.2">
      <c r="B41" s="2"/>
      <c r="C41" s="2"/>
      <c r="D41" s="2"/>
      <c r="E41" s="2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1:27" s="25" customFormat="1" ht="11.25" customHeight="1" x14ac:dyDescent="0.2">
      <c r="B42" s="2"/>
      <c r="C42" s="2"/>
      <c r="D42" s="2"/>
      <c r="E42" s="2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27" s="25" customFormat="1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Q43" s="2"/>
    </row>
    <row r="44" spans="1:27" s="25" customFormat="1" x14ac:dyDescent="0.2">
      <c r="A44" s="130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30"/>
      <c r="O44" s="130"/>
      <c r="P44" s="130"/>
      <c r="Q44" s="187"/>
    </row>
    <row r="45" spans="1:27" s="25" customFormat="1" x14ac:dyDescent="0.2">
      <c r="A45" s="130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O45" s="130"/>
      <c r="P45" s="130"/>
      <c r="Q45" s="188"/>
    </row>
    <row r="46" spans="1:27" s="25" customFormat="1" x14ac:dyDescent="0.2">
      <c r="A46" s="130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130"/>
      <c r="O46" s="130"/>
      <c r="P46" s="130"/>
      <c r="Q46" s="188"/>
    </row>
    <row r="47" spans="1:27" s="25" customFormat="1" x14ac:dyDescent="0.2">
      <c r="A47" s="130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30"/>
      <c r="O47" s="130"/>
      <c r="P47" s="130"/>
      <c r="Q47" s="188"/>
    </row>
    <row r="48" spans="1:27" s="25" customFormat="1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30"/>
      <c r="O48" s="130"/>
      <c r="P48" s="130"/>
      <c r="Q48" s="188"/>
    </row>
    <row r="49" spans="1:17" s="25" customFormat="1" x14ac:dyDescent="0.2">
      <c r="A49" s="130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30"/>
      <c r="O49" s="130"/>
      <c r="P49" s="130"/>
      <c r="Q49" s="188"/>
    </row>
    <row r="50" spans="1:17" s="25" customFormat="1" x14ac:dyDescent="0.2">
      <c r="A50" s="130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30"/>
      <c r="O50" s="130"/>
      <c r="P50" s="130"/>
      <c r="Q50" s="188"/>
    </row>
    <row r="51" spans="1:17" s="25" customFormat="1" x14ac:dyDescent="0.2">
      <c r="A51" s="130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30"/>
      <c r="O51" s="130"/>
      <c r="P51" s="130"/>
      <c r="Q51" s="187"/>
    </row>
    <row r="52" spans="1:17" s="25" customFormat="1" x14ac:dyDescent="0.2">
      <c r="A52" s="130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30"/>
      <c r="O52" s="130"/>
      <c r="P52" s="130"/>
      <c r="Q52" s="187"/>
    </row>
    <row r="53" spans="1:17" s="25" customFormat="1" x14ac:dyDescent="0.2">
      <c r="A53" s="130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30"/>
      <c r="O53" s="130"/>
      <c r="P53" s="130"/>
      <c r="Q53" s="187"/>
    </row>
    <row r="54" spans="1:17" s="25" customFormat="1" ht="13.5" customHeight="1" x14ac:dyDescent="0.2">
      <c r="A54" s="130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30"/>
      <c r="O54" s="130"/>
      <c r="P54" s="130"/>
      <c r="Q54" s="187"/>
    </row>
    <row r="55" spans="1:17" s="25" customFormat="1" ht="13.5" customHeight="1" x14ac:dyDescent="0.2">
      <c r="A55" s="130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30"/>
      <c r="O55" s="130"/>
      <c r="P55" s="130"/>
      <c r="Q55" s="188"/>
    </row>
    <row r="56" spans="1:17" s="25" customFormat="1" ht="13.5" customHeight="1" x14ac:dyDescent="0.2">
      <c r="A56" s="130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30"/>
      <c r="O56" s="130"/>
      <c r="P56" s="130"/>
      <c r="Q56" s="188"/>
    </row>
    <row r="57" spans="1:17" s="25" customFormat="1" ht="13.5" customHeight="1" x14ac:dyDescent="0.2">
      <c r="A57" s="13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30"/>
      <c r="O57" s="130"/>
      <c r="P57" s="130"/>
      <c r="Q57" s="188"/>
    </row>
    <row r="58" spans="1:17" s="25" customFormat="1" ht="13.5" customHeight="1" x14ac:dyDescent="0.2">
      <c r="A58" s="130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30"/>
      <c r="O58" s="130"/>
      <c r="P58" s="130"/>
      <c r="Q58" s="188"/>
    </row>
    <row r="59" spans="1:17" s="25" customFormat="1" ht="13.5" customHeight="1" x14ac:dyDescent="0.2">
      <c r="A59" s="130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30"/>
      <c r="O59" s="130"/>
      <c r="P59" s="130"/>
      <c r="Q59" s="188"/>
    </row>
    <row r="60" spans="1:17" s="25" customFormat="1" ht="13.5" customHeight="1" x14ac:dyDescent="0.2">
      <c r="A60" s="130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30"/>
      <c r="O60" s="130"/>
      <c r="P60" s="130"/>
      <c r="Q60" s="188"/>
    </row>
    <row r="61" spans="1:17" s="25" customFormat="1" ht="13.5" customHeight="1" x14ac:dyDescent="0.2">
      <c r="A61" s="130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30"/>
      <c r="O61" s="130"/>
      <c r="P61" s="130"/>
      <c r="Q61" s="188"/>
    </row>
    <row r="62" spans="1:17" s="25" customFormat="1" ht="13.5" customHeight="1" x14ac:dyDescent="0.2">
      <c r="A62" s="130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30"/>
      <c r="O62" s="130"/>
      <c r="P62" s="130"/>
      <c r="Q62" s="188"/>
    </row>
    <row r="63" spans="1:17" s="25" customFormat="1" x14ac:dyDescent="0.2">
      <c r="A63" s="130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30"/>
      <c r="O63" s="130"/>
      <c r="P63" s="130"/>
      <c r="Q63" s="188"/>
    </row>
    <row r="64" spans="1:17" s="25" customFormat="1" x14ac:dyDescent="0.2">
      <c r="A64" s="130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130"/>
      <c r="O64" s="130"/>
      <c r="P64" s="130"/>
      <c r="Q64" s="188"/>
    </row>
    <row r="65" spans="1:17" s="25" customFormat="1" x14ac:dyDescent="0.2">
      <c r="A65" s="130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30"/>
      <c r="O65" s="130"/>
      <c r="P65" s="130"/>
      <c r="Q65" s="188"/>
    </row>
    <row r="66" spans="1:17" s="25" customFormat="1" x14ac:dyDescent="0.2">
      <c r="A66" s="130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30"/>
      <c r="O66" s="130"/>
      <c r="P66" s="130"/>
      <c r="Q66" s="188"/>
    </row>
    <row r="67" spans="1:17" s="25" customFormat="1" x14ac:dyDescent="0.2">
      <c r="A67" s="130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30"/>
      <c r="O67" s="130"/>
      <c r="P67" s="130"/>
      <c r="Q67" s="189"/>
    </row>
    <row r="68" spans="1:17" s="25" customFormat="1" x14ac:dyDescent="0.2">
      <c r="A68" s="130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30"/>
      <c r="O68" s="130"/>
      <c r="P68" s="130"/>
      <c r="Q68" s="189"/>
    </row>
    <row r="69" spans="1:17" s="25" customFormat="1" x14ac:dyDescent="0.2">
      <c r="A69" s="130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130"/>
      <c r="O69" s="130"/>
      <c r="P69" s="130"/>
      <c r="Q69" s="189"/>
    </row>
    <row r="70" spans="1:17" s="25" customFormat="1" x14ac:dyDescent="0.2">
      <c r="A70" s="130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30"/>
      <c r="O70" s="130"/>
      <c r="P70" s="130"/>
      <c r="Q70" s="189"/>
    </row>
    <row r="71" spans="1:17" s="25" customFormat="1" x14ac:dyDescent="0.2">
      <c r="A71" s="130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30"/>
      <c r="O71" s="130"/>
      <c r="P71" s="130"/>
      <c r="Q71" s="189"/>
    </row>
    <row r="72" spans="1:17" s="25" customFormat="1" x14ac:dyDescent="0.2">
      <c r="A72" s="130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130"/>
      <c r="O72" s="130"/>
      <c r="P72" s="130"/>
      <c r="Q72" s="188"/>
    </row>
    <row r="73" spans="1:17" s="25" customFormat="1" x14ac:dyDescent="0.2">
      <c r="A73" s="130"/>
      <c r="B73" s="2"/>
      <c r="C73" s="2"/>
      <c r="D73" s="2"/>
      <c r="E73" s="2"/>
      <c r="F73" s="2"/>
      <c r="G73" s="2"/>
      <c r="H73" s="2"/>
      <c r="I73" s="2"/>
    </row>
    <row r="74" spans="1:17" s="25" customFormat="1" x14ac:dyDescent="0.2">
      <c r="A74" s="130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30"/>
      <c r="O74" s="130"/>
      <c r="P74" s="188"/>
    </row>
    <row r="75" spans="1:17" s="25" customFormat="1" x14ac:dyDescent="0.2">
      <c r="A75" s="130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130"/>
      <c r="O75" s="130"/>
      <c r="P75" s="188"/>
    </row>
    <row r="76" spans="1:17" x14ac:dyDescent="0.2">
      <c r="J76" s="2"/>
      <c r="K76" s="2"/>
      <c r="L76" s="2"/>
      <c r="N76" s="2"/>
      <c r="O76" s="130"/>
      <c r="P76" s="188"/>
      <c r="Q76" s="25"/>
    </row>
    <row r="77" spans="1:17" s="25" customFormat="1" x14ac:dyDescent="0.2">
      <c r="A77" s="130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130"/>
      <c r="O77" s="130"/>
      <c r="P77" s="188"/>
    </row>
    <row r="78" spans="1:17" s="25" customFormat="1" x14ac:dyDescent="0.2">
      <c r="A78" s="130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30"/>
      <c r="O78" s="130"/>
      <c r="P78" s="188"/>
    </row>
    <row r="79" spans="1:17" s="25" customFormat="1" x14ac:dyDescent="0.2">
      <c r="A79" s="130"/>
      <c r="B79" s="2"/>
      <c r="C79" s="2"/>
      <c r="D79" s="2"/>
      <c r="E79" s="2"/>
      <c r="F79" s="2"/>
      <c r="G79" s="2"/>
      <c r="H79" s="2"/>
      <c r="I79" s="2"/>
      <c r="J79" s="131"/>
      <c r="K79" s="2"/>
      <c r="L79" s="2"/>
      <c r="M79" s="2"/>
      <c r="N79" s="130"/>
      <c r="O79" s="130"/>
      <c r="P79" s="188"/>
    </row>
    <row r="80" spans="1:17" x14ac:dyDescent="0.2">
      <c r="J80" s="2"/>
      <c r="K80" s="2"/>
      <c r="L80" s="2"/>
      <c r="M80" s="2"/>
      <c r="N80" s="130"/>
      <c r="O80" s="130"/>
      <c r="P80" s="188"/>
      <c r="Q80" s="25"/>
    </row>
    <row r="81" spans="1:22" s="25" customFormat="1" x14ac:dyDescent="0.2">
      <c r="A81" s="130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1"/>
    </row>
    <row r="82" spans="1:22" s="25" customFormat="1" x14ac:dyDescent="0.2">
      <c r="A82" s="130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30"/>
      <c r="O82" s="2"/>
    </row>
    <row r="83" spans="1:22" s="25" customFormat="1" x14ac:dyDescent="0.2">
      <c r="A83" s="130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"/>
      <c r="O83" s="2"/>
    </row>
    <row r="84" spans="1:22" s="25" customFormat="1" x14ac:dyDescent="0.2">
      <c r="A84" s="130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1"/>
      <c r="O84" s="2"/>
    </row>
    <row r="85" spans="1:22" s="25" customFormat="1" x14ac:dyDescent="0.2">
      <c r="A85" s="130"/>
      <c r="B85" s="2"/>
      <c r="C85" s="2"/>
      <c r="D85" s="2"/>
      <c r="E85" s="2"/>
      <c r="F85" s="2"/>
      <c r="G85" s="2"/>
      <c r="H85" s="2"/>
      <c r="I85" s="2"/>
      <c r="J85" s="1"/>
      <c r="K85" s="1"/>
      <c r="L85" s="1"/>
      <c r="M85" s="1"/>
      <c r="N85" s="2"/>
      <c r="O85" s="1"/>
    </row>
    <row r="86" spans="1:22" x14ac:dyDescent="0.2">
      <c r="J86" s="2"/>
      <c r="K86" s="2"/>
      <c r="L86" s="2"/>
      <c r="M86" s="2"/>
      <c r="N86" s="2"/>
      <c r="O86" s="2"/>
      <c r="P86" s="13"/>
      <c r="Q86" s="25"/>
    </row>
    <row r="87" spans="1:22" s="25" customFormat="1" x14ac:dyDescent="0.2">
      <c r="A87" s="130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30"/>
    </row>
    <row r="88" spans="1:22" s="25" customFormat="1" x14ac:dyDescent="0.2">
      <c r="A88" s="130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1"/>
      <c r="O88" s="2"/>
      <c r="P88" s="130"/>
    </row>
    <row r="89" spans="1:22" s="25" customFormat="1" x14ac:dyDescent="0.2">
      <c r="A89" s="130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22" s="25" customFormat="1" x14ac:dyDescent="0.2">
      <c r="A90" s="13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"/>
    </row>
    <row r="91" spans="1:22" x14ac:dyDescent="0.2">
      <c r="N91" s="2"/>
      <c r="O91" s="2"/>
      <c r="P91" s="2"/>
      <c r="Q91" s="13"/>
      <c r="R91" s="25"/>
      <c r="S91" s="25"/>
      <c r="T91" s="25"/>
      <c r="U91" s="25"/>
      <c r="V91" s="25"/>
    </row>
    <row r="92" spans="1:22" s="25" customFormat="1" x14ac:dyDescent="0.2">
      <c r="A92" s="130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1"/>
      <c r="P92" s="2"/>
      <c r="Q92" s="2"/>
    </row>
    <row r="93" spans="1:22" s="25" customFormat="1" x14ac:dyDescent="0.2">
      <c r="A93" s="130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22" s="25" customFormat="1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22" s="25" customFormat="1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Q95" s="1"/>
    </row>
    <row r="96" spans="1:22" s="25" customFormat="1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"/>
      <c r="Q96" s="130"/>
    </row>
    <row r="97" spans="2:22" s="25" customFormat="1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"/>
      <c r="O97" s="2"/>
      <c r="P97" s="2"/>
      <c r="Q97" s="130"/>
    </row>
    <row r="98" spans="2:22" s="25" customFormat="1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30"/>
      <c r="R98" s="13"/>
      <c r="S98" s="13"/>
      <c r="T98" s="13"/>
      <c r="U98" s="13"/>
      <c r="V98" s="13"/>
    </row>
    <row r="99" spans="2:22" s="25" customFormat="1" x14ac:dyDescent="0.2">
      <c r="B99" s="2"/>
      <c r="C99" s="2"/>
      <c r="D99" s="2"/>
      <c r="E99" s="2"/>
      <c r="F99" s="2"/>
      <c r="G99" s="2"/>
      <c r="H99" s="2"/>
      <c r="I99" s="2"/>
      <c r="J99" s="1"/>
      <c r="K99" s="1"/>
      <c r="L99" s="1"/>
      <c r="M99" s="1"/>
      <c r="N99" s="2"/>
      <c r="O99" s="2"/>
      <c r="P99" s="2"/>
      <c r="Q99" s="130"/>
    </row>
    <row r="100" spans="2:22" s="25" customFormat="1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P100" s="2"/>
    </row>
    <row r="101" spans="2:22" s="25" customFormat="1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P101" s="2"/>
      <c r="Q101" s="1"/>
    </row>
    <row r="102" spans="2:22" s="25" customFormat="1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13"/>
      <c r="P102" s="2"/>
      <c r="Q102" s="130"/>
    </row>
    <row r="103" spans="2:22" s="25" customFormat="1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P103" s="2"/>
      <c r="Q103" s="130"/>
    </row>
    <row r="104" spans="2:22" s="25" customFormat="1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P104" s="2"/>
      <c r="Q104" s="130"/>
    </row>
    <row r="105" spans="2:22" s="25" customFormat="1" x14ac:dyDescent="0.2">
      <c r="B105" s="2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2"/>
      <c r="P105" s="2"/>
      <c r="Q105" s="130"/>
    </row>
    <row r="106" spans="2:22" s="25" customFormat="1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P106" s="2"/>
      <c r="Q106" s="130"/>
    </row>
    <row r="107" spans="2:22" s="25" customFormat="1" x14ac:dyDescent="0.2">
      <c r="B107" s="2"/>
      <c r="C107" s="2"/>
      <c r="D107" s="2"/>
      <c r="E107" s="2"/>
      <c r="F107" s="2"/>
      <c r="G107" s="2"/>
      <c r="H107" s="2"/>
      <c r="I107" s="2"/>
      <c r="P107" s="1"/>
      <c r="Q107" s="130"/>
    </row>
    <row r="108" spans="2:22" s="25" customFormat="1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"/>
      <c r="P108" s="2"/>
      <c r="Q108" s="130"/>
    </row>
    <row r="109" spans="2:22" s="25" customFormat="1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P109" s="2"/>
      <c r="Q109" s="1"/>
    </row>
    <row r="110" spans="2:22" s="25" customFormat="1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P110" s="2"/>
      <c r="Q110" s="2"/>
    </row>
    <row r="111" spans="2:22" s="25" customFormat="1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P111" s="2"/>
      <c r="Q111" s="2"/>
    </row>
    <row r="112" spans="2:22" s="25" customFormat="1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P112" s="2"/>
      <c r="Q112" s="2"/>
    </row>
    <row r="113" spans="2:17" s="25" customFormat="1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P113" s="2"/>
      <c r="Q113" s="2"/>
    </row>
    <row r="114" spans="2:17" s="25" customFormat="1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P114" s="2"/>
      <c r="Q114" s="2"/>
    </row>
    <row r="115" spans="2:17" s="25" customFormat="1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P115" s="2"/>
      <c r="Q115" s="2"/>
    </row>
    <row r="116" spans="2:17" s="25" customFormat="1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P116" s="2"/>
      <c r="Q116" s="2"/>
    </row>
    <row r="117" spans="2:17" s="25" customFormat="1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P117" s="2"/>
      <c r="Q117" s="2"/>
    </row>
    <row r="118" spans="2:17" s="25" customFormat="1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P118" s="2"/>
      <c r="Q118" s="2"/>
    </row>
    <row r="119" spans="2:17" s="25" customFormat="1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P119" s="2"/>
      <c r="Q119" s="2"/>
    </row>
    <row r="120" spans="2:17" s="25" customFormat="1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P120" s="2"/>
      <c r="Q120" s="2"/>
    </row>
    <row r="121" spans="2:17" s="25" customFormat="1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P121" s="2"/>
      <c r="Q121" s="2"/>
    </row>
    <row r="122" spans="2:17" s="25" customFormat="1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2:17" s="25" customFormat="1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2:17" s="25" customFormat="1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2:17" s="25" customForma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2:17" s="25" customForma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2:17" s="25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2:17" s="25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2:17" s="25" customFormat="1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2:17" s="25" customFormat="1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2:17" s="25" customFormat="1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2:17" s="25" customFormat="1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2:17" s="25" customFormat="1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2:17" s="25" customFormat="1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2:17" s="25" customFormat="1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2:17" s="25" customFormat="1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2:17" s="25" customFormat="1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2:17" s="25" customFormat="1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2:17" s="25" customFormat="1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2:17" s="25" customFormat="1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2:17" s="25" customFormat="1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2:17" s="25" customForma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2:17" s="25" customForma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2:17" s="25" customForma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2:17" s="25" customForma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2:17" s="25" customForma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2:17" s="25" customForma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2:17" s="25" customForma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2:17" s="25" customForma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2:17" s="25" customForma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2:17" s="25" customForma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2:17" s="25" customForma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2:17" s="25" customForma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2:17" s="25" customForma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2:17" s="25" customForma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2:17" s="25" customForma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2:17" s="25" customForma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2:17" s="25" customForma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2:17" s="25" customForma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2:17" s="25" customForma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2:17" s="25" customForma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2:17" s="25" customForma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2:17" s="25" customFormat="1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2:17" s="25" customFormat="1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2:17" s="25" customFormat="1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2:17" s="25" customForma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2:17" s="25" customFormat="1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2:17" s="25" customFormat="1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2:17" s="25" customFormat="1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2:17" s="25" customFormat="1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2:17" s="25" customFormat="1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2:17" s="25" customFormat="1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2:17" s="25" customForma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2:17" s="25" customFormat="1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2:17" s="25" customFormat="1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2:17" s="25" customFormat="1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2:17" s="25" customFormat="1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2:17" s="25" customFormat="1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2:17" s="25" customFormat="1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2:17" s="25" customFormat="1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2:17" s="25" customFormat="1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2:17" s="25" customFormat="1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2:17" s="25" customFormat="1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2:17" s="25" customFormat="1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2:17" s="25" customFormat="1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2:17" s="25" customFormat="1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2:17" s="25" customFormat="1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2:17" s="25" customFormat="1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2:17" s="25" customFormat="1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2:17" s="25" customFormat="1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2:17" s="25" customFormat="1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2:17" s="25" customFormat="1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2:17" s="25" customFormat="1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2:17" s="25" customFormat="1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2:17" s="25" customFormat="1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2:17" s="25" customFormat="1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2:17" s="25" customFormat="1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2:17" s="25" customFormat="1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2:17" s="25" customFormat="1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2:17" s="25" customFormat="1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2:17" s="25" customFormat="1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2:17" s="25" customFormat="1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2:17" s="25" customFormat="1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2:17" s="25" customForma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2:17" s="25" customFormat="1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2:17" s="25" customFormat="1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2:17" s="25" customForma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2:17" s="25" customFormat="1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2:17" s="25" customFormat="1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2:17" s="25" customFormat="1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2:17" s="25" customFormat="1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2:17" s="25" customFormat="1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2:17" s="25" customFormat="1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2:17" s="25" customFormat="1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2:17" s="25" customFormat="1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2:17" s="25" customFormat="1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2:17" s="25" customFormat="1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2:17" s="25" customFormat="1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2:17" s="25" customFormat="1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2:17" s="25" customFormat="1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2:17" s="25" customFormat="1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2:17" s="25" customFormat="1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2:17" s="25" customFormat="1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2:17" s="25" customFormat="1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2:17" s="25" customFormat="1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2:17" s="25" customFormat="1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2:17" s="25" customFormat="1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2:17" s="25" customFormat="1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2:17" s="25" customFormat="1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2:17" s="25" customFormat="1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2:17" s="25" customFormat="1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2:17" s="25" customFormat="1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2:17" s="25" customFormat="1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2:17" s="25" customFormat="1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2:17" s="25" customFormat="1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2:17" s="25" customFormat="1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2:17" s="25" customFormat="1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2:17" s="25" customFormat="1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2:17" s="25" customFormat="1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2:17" s="25" customFormat="1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2:17" s="25" customFormat="1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2:17" s="25" customFormat="1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2:17" s="25" customFormat="1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2:17" s="25" customFormat="1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2:17" s="25" customFormat="1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2:17" s="25" customFormat="1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2:17" s="25" customFormat="1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2:17" s="25" customFormat="1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2:17" s="25" customFormat="1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2:17" s="25" customFormat="1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2:17" s="25" customFormat="1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2:17" s="25" customFormat="1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2:17" s="25" customFormat="1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2:17" s="25" customFormat="1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2:17" s="25" customFormat="1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2:17" s="25" customFormat="1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2:17" s="25" customFormat="1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2:17" s="25" customFormat="1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2:17" s="25" customFormat="1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2:17" s="25" customFormat="1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2:17" s="25" customFormat="1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2:17" s="25" customFormat="1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2:17" s="25" customFormat="1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2:17" s="25" customFormat="1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2:17" s="25" customFormat="1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2:17" s="25" customFormat="1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2:17" s="25" customFormat="1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2:17" s="25" customFormat="1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2:17" s="25" customFormat="1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2:17" s="25" customFormat="1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2:17" s="25" customFormat="1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2:17" s="25" customFormat="1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2:17" s="25" customFormat="1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2:17" s="25" customFormat="1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2:17" s="25" customFormat="1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2:17" s="25" customFormat="1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2:17" s="25" customFormat="1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2:17" s="25" customFormat="1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2:17" s="25" customFormat="1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2:17" s="25" customFormat="1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2:17" s="25" customFormat="1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2:17" s="25" customFormat="1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2:17" s="25" customFormat="1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2:17" s="25" customFormat="1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2:17" s="25" customFormat="1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2:17" s="25" customFormat="1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2:17" s="25" customFormat="1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2:17" s="25" customFormat="1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2:17" s="25" customFormat="1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2:17" s="25" customFormat="1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2:17" s="25" customFormat="1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2:17" s="25" customFormat="1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2:17" s="25" customFormat="1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2:17" s="25" customFormat="1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2:17" s="25" customFormat="1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2:17" s="25" customFormat="1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2:17" s="25" customFormat="1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2:17" s="25" customFormat="1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2:17" s="25" customFormat="1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2:17" s="25" customFormat="1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2:17" s="25" customFormat="1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2:17" s="25" customFormat="1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2:17" s="25" customFormat="1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2:17" s="25" customFormat="1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2:17" s="25" customFormat="1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2:17" s="25" customFormat="1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2:17" s="25" customFormat="1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2:17" s="25" customFormat="1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2:17" s="25" customFormat="1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2:17" s="25" customFormat="1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2:17" s="25" customFormat="1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2:17" s="25" customFormat="1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2:17" s="25" customFormat="1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2:17" s="25" customFormat="1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2:17" s="25" customFormat="1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2:17" s="25" customFormat="1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2:17" s="25" customFormat="1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2:17" s="25" customFormat="1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2:17" s="25" customFormat="1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2:17" s="25" customFormat="1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2:17" s="25" customFormat="1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2:17" s="25" customFormat="1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2:17" s="25" customFormat="1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2:17" s="25" customFormat="1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2:17" s="25" customFormat="1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2:17" s="25" customFormat="1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2:17" s="25" customFormat="1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2:17" s="25" customFormat="1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2:17" s="25" customFormat="1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2:17" s="25" customFormat="1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2:17" s="25" customFormat="1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2:17" s="25" customFormat="1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2:17" s="25" customFormat="1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2:17" s="25" customFormat="1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2:17" s="25" customFormat="1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2:17" s="25" customFormat="1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2:17" s="25" customFormat="1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2:17" s="25" customFormat="1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2:17" s="25" customFormat="1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2:17" s="25" customFormat="1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2:17" s="25" customFormat="1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2:17" s="25" customFormat="1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2:17" s="25" customFormat="1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2:17" s="25" customFormat="1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2:17" s="25" customFormat="1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2:17" s="25" customFormat="1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2:17" s="25" customFormat="1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2:17" s="25" customFormat="1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2:17" s="25" customFormat="1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2:17" s="25" customFormat="1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2:17" s="25" customFormat="1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2:17" s="25" customFormat="1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2:17" s="25" customFormat="1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2:17" s="25" customFormat="1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2:17" s="25" customFormat="1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2:17" s="25" customFormat="1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2:17" s="25" customFormat="1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2:17" s="25" customFormat="1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2:17" s="25" customFormat="1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2:17" s="25" customFormat="1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2:17" s="25" customFormat="1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2:17" s="25" customFormat="1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2:17" s="25" customFormat="1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2:17" s="25" customFormat="1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2:17" s="25" customFormat="1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2:17" s="25" customFormat="1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2:17" s="25" customFormat="1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2:17" s="25" customFormat="1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2:17" s="25" customFormat="1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2:17" s="25" customFormat="1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2:17" s="25" customFormat="1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2:17" s="25" customFormat="1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2:17" s="25" customFormat="1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2:17" s="25" customFormat="1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2:17" s="25" customFormat="1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2:17" s="25" customFormat="1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2:17" s="25" customFormat="1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2:17" s="25" customFormat="1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2:17" s="25" customFormat="1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2:17" s="25" customFormat="1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2:17" s="25" customFormat="1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2:17" s="25" customFormat="1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2:17" s="25" customFormat="1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2:17" s="25" customFormat="1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2:22" s="25" customFormat="1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2:22" s="25" customFormat="1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2:22" x14ac:dyDescent="0.2">
      <c r="J387" s="2"/>
      <c r="K387" s="2"/>
      <c r="L387" s="2"/>
      <c r="M387" s="2"/>
      <c r="N387" s="2"/>
      <c r="O387" s="2"/>
      <c r="P387" s="2"/>
      <c r="Q387" s="2"/>
      <c r="R387" s="25"/>
      <c r="S387" s="25"/>
      <c r="T387" s="25"/>
      <c r="U387" s="25"/>
      <c r="V387" s="25"/>
    </row>
    <row r="388" spans="2:22" x14ac:dyDescent="0.2">
      <c r="J388" s="2"/>
      <c r="K388" s="2"/>
      <c r="L388" s="2"/>
      <c r="M388" s="2"/>
      <c r="N388" s="2"/>
      <c r="O388" s="2"/>
      <c r="P388" s="2"/>
      <c r="Q388" s="2"/>
      <c r="R388" s="25"/>
      <c r="S388" s="25"/>
      <c r="T388" s="25"/>
      <c r="U388" s="25"/>
      <c r="V388" s="25"/>
    </row>
    <row r="389" spans="2:22" x14ac:dyDescent="0.2">
      <c r="J389" s="2"/>
      <c r="K389" s="2"/>
      <c r="L389" s="2"/>
      <c r="M389" s="2"/>
      <c r="N389" s="2"/>
      <c r="O389" s="2"/>
      <c r="P389" s="2"/>
      <c r="Q389" s="2"/>
      <c r="R389" s="25"/>
      <c r="S389" s="25"/>
      <c r="T389" s="25"/>
      <c r="U389" s="25"/>
      <c r="V389" s="25"/>
    </row>
    <row r="390" spans="2:22" x14ac:dyDescent="0.2">
      <c r="J390" s="2"/>
      <c r="K390" s="2"/>
      <c r="L390" s="2"/>
      <c r="M390" s="2"/>
      <c r="N390" s="2"/>
      <c r="O390" s="2"/>
      <c r="P390" s="2"/>
      <c r="Q390" s="2"/>
      <c r="R390" s="25"/>
      <c r="S390" s="25"/>
      <c r="T390" s="25"/>
      <c r="U390" s="25"/>
      <c r="V390" s="25"/>
    </row>
    <row r="391" spans="2:22" x14ac:dyDescent="0.2">
      <c r="J391" s="2"/>
      <c r="K391" s="2"/>
      <c r="L391" s="2"/>
      <c r="M391" s="2"/>
      <c r="N391" s="2"/>
      <c r="O391" s="2"/>
      <c r="P391" s="2"/>
      <c r="Q391" s="2"/>
      <c r="R391" s="25"/>
      <c r="S391" s="25"/>
      <c r="T391" s="25"/>
      <c r="U391" s="25"/>
      <c r="V391" s="25"/>
    </row>
    <row r="392" spans="2:22" x14ac:dyDescent="0.2">
      <c r="J392" s="2"/>
      <c r="K392" s="2"/>
      <c r="L392" s="2"/>
      <c r="M392" s="2"/>
      <c r="N392" s="2"/>
      <c r="O392" s="2"/>
      <c r="P392" s="2"/>
      <c r="Q392" s="2"/>
      <c r="R392" s="25"/>
      <c r="S392" s="25"/>
      <c r="T392" s="25"/>
      <c r="U392" s="25"/>
      <c r="V392" s="25"/>
    </row>
    <row r="393" spans="2:22" x14ac:dyDescent="0.2">
      <c r="J393" s="2"/>
      <c r="K393" s="2"/>
      <c r="L393" s="2"/>
      <c r="M393" s="2"/>
      <c r="N393" s="2"/>
      <c r="O393" s="2"/>
      <c r="P393" s="2"/>
      <c r="Q393" s="2"/>
      <c r="R393" s="25"/>
      <c r="S393" s="25"/>
      <c r="T393" s="25"/>
      <c r="U393" s="25"/>
      <c r="V393" s="25"/>
    </row>
    <row r="394" spans="2:22" x14ac:dyDescent="0.2">
      <c r="J394" s="2"/>
      <c r="K394" s="2"/>
      <c r="L394" s="2"/>
      <c r="M394" s="2"/>
      <c r="N394" s="2"/>
      <c r="O394" s="2"/>
      <c r="P394" s="2"/>
      <c r="Q394" s="2"/>
    </row>
    <row r="395" spans="2:22" x14ac:dyDescent="0.2">
      <c r="J395" s="2"/>
      <c r="K395" s="2"/>
      <c r="L395" s="2"/>
      <c r="M395" s="2"/>
      <c r="N395" s="2"/>
      <c r="O395" s="2"/>
      <c r="P395" s="2"/>
      <c r="Q395" s="2"/>
    </row>
    <row r="396" spans="2:22" x14ac:dyDescent="0.2">
      <c r="J396" s="2"/>
      <c r="K396" s="2"/>
      <c r="L396" s="2"/>
      <c r="M396" s="2"/>
      <c r="N396" s="2"/>
      <c r="O396" s="2"/>
      <c r="P396" s="2"/>
      <c r="Q396" s="2"/>
    </row>
    <row r="397" spans="2:22" x14ac:dyDescent="0.2">
      <c r="J397" s="2"/>
      <c r="K397" s="2"/>
      <c r="L397" s="2"/>
      <c r="M397" s="2"/>
      <c r="N397" s="2"/>
      <c r="O397" s="2"/>
      <c r="P397" s="2"/>
      <c r="Q397" s="2"/>
    </row>
    <row r="398" spans="2:22" x14ac:dyDescent="0.2">
      <c r="J398" s="2"/>
      <c r="K398" s="2"/>
      <c r="L398" s="2"/>
      <c r="M398" s="2"/>
      <c r="N398" s="2"/>
      <c r="O398" s="2"/>
      <c r="P398" s="2"/>
      <c r="Q398" s="2"/>
    </row>
    <row r="399" spans="2:22" x14ac:dyDescent="0.2">
      <c r="J399" s="2"/>
      <c r="K399" s="2"/>
      <c r="L399" s="2"/>
      <c r="M399" s="2"/>
      <c r="N399" s="2"/>
      <c r="O399" s="2"/>
      <c r="P399" s="2"/>
      <c r="Q399" s="2"/>
    </row>
    <row r="400" spans="2:22" x14ac:dyDescent="0.2">
      <c r="J400" s="2"/>
      <c r="K400" s="2"/>
      <c r="L400" s="2"/>
      <c r="M400" s="2"/>
      <c r="N400" s="2"/>
      <c r="O400" s="2"/>
      <c r="P400" s="2"/>
      <c r="Q400" s="2"/>
    </row>
    <row r="401" spans="14:17" x14ac:dyDescent="0.2">
      <c r="N401" s="2"/>
      <c r="O401" s="2"/>
      <c r="P401" s="2"/>
      <c r="Q401" s="2"/>
    </row>
    <row r="402" spans="14:17" x14ac:dyDescent="0.2">
      <c r="N402" s="2"/>
      <c r="O402" s="2"/>
      <c r="P402" s="2"/>
      <c r="Q402" s="2"/>
    </row>
    <row r="403" spans="14:17" x14ac:dyDescent="0.2">
      <c r="N403" s="2"/>
      <c r="O403" s="2"/>
      <c r="Q403" s="2"/>
    </row>
    <row r="404" spans="14:17" x14ac:dyDescent="0.2">
      <c r="N404" s="2"/>
      <c r="O404" s="2"/>
      <c r="Q404" s="2"/>
    </row>
    <row r="405" spans="14:17" x14ac:dyDescent="0.2">
      <c r="N405" s="2"/>
      <c r="O405" s="2"/>
    </row>
    <row r="406" spans="14:17" x14ac:dyDescent="0.2">
      <c r="N406" s="2"/>
    </row>
    <row r="407" spans="14:17" x14ac:dyDescent="0.2">
      <c r="N407" s="2"/>
    </row>
    <row r="408" spans="14:17" x14ac:dyDescent="0.2">
      <c r="N408" s="2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  <colBreaks count="1" manualBreakCount="1">
    <brk id="8" max="3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U1221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9" width="16" style="35" customWidth="1"/>
    <col min="10" max="10" width="7.42578125" style="35" customWidth="1"/>
    <col min="11" max="17" width="16" style="35" customWidth="1"/>
    <col min="18" max="18" width="16" style="82" customWidth="1"/>
    <col min="19" max="19" width="16" style="35" customWidth="1"/>
    <col min="20" max="20" width="9.85546875" style="25" customWidth="1"/>
    <col min="21" max="16384" width="9.140625" style="25"/>
  </cols>
  <sheetData>
    <row r="1" spans="1:20" x14ac:dyDescent="0.2">
      <c r="A1" s="247"/>
      <c r="B1" s="247"/>
      <c r="C1" s="247"/>
      <c r="D1" s="247" t="s">
        <v>133</v>
      </c>
      <c r="E1" s="247"/>
      <c r="F1" s="247"/>
      <c r="G1" s="247"/>
      <c r="H1" s="247"/>
      <c r="I1" s="247"/>
      <c r="K1" s="298"/>
      <c r="L1" s="298"/>
      <c r="M1" s="298"/>
      <c r="N1" s="33" t="s">
        <v>211</v>
      </c>
      <c r="P1" s="298"/>
      <c r="Q1" s="298"/>
      <c r="R1" s="298"/>
      <c r="S1" s="298"/>
    </row>
    <row r="2" spans="1:20" x14ac:dyDescent="0.2">
      <c r="A2" s="33"/>
      <c r="B2" s="33"/>
      <c r="C2" s="33"/>
      <c r="E2" s="33"/>
      <c r="F2" s="33"/>
      <c r="G2" s="33"/>
      <c r="H2" s="33"/>
      <c r="I2" s="33"/>
      <c r="J2" s="33"/>
      <c r="K2" s="33"/>
      <c r="L2" s="33"/>
      <c r="M2" s="33"/>
      <c r="N2" s="33"/>
      <c r="P2" s="33"/>
      <c r="Q2" s="33"/>
      <c r="R2" s="33"/>
    </row>
    <row r="3" spans="1:20" x14ac:dyDescent="0.2">
      <c r="A3" s="247"/>
      <c r="B3" s="247"/>
      <c r="C3" s="247"/>
      <c r="D3" s="247" t="s">
        <v>268</v>
      </c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 t="s">
        <v>268</v>
      </c>
      <c r="P3" s="247"/>
      <c r="Q3" s="247"/>
      <c r="R3" s="247"/>
    </row>
    <row r="4" spans="1:20" ht="13.5" customHeight="1" thickBo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20" ht="12.95" customHeight="1" thickTop="1" x14ac:dyDescent="0.2">
      <c r="A5" s="33"/>
      <c r="B5" s="260"/>
      <c r="C5" s="260"/>
      <c r="D5" s="260"/>
      <c r="E5" s="260" t="s">
        <v>67</v>
      </c>
      <c r="F5" s="260"/>
      <c r="G5" s="260"/>
      <c r="H5" s="260"/>
      <c r="I5" s="86"/>
      <c r="J5" s="33"/>
      <c r="K5" s="260"/>
      <c r="L5" s="260"/>
      <c r="M5" s="260"/>
      <c r="N5" s="260" t="s">
        <v>68</v>
      </c>
      <c r="O5" s="260"/>
      <c r="P5" s="260"/>
      <c r="Q5" s="260"/>
      <c r="R5" s="260"/>
      <c r="S5" s="291"/>
      <c r="T5" s="241"/>
    </row>
    <row r="6" spans="1:20" s="242" customFormat="1" x14ac:dyDescent="0.2">
      <c r="A6" s="247"/>
      <c r="B6" s="247" t="s">
        <v>11</v>
      </c>
      <c r="C6" s="247"/>
      <c r="D6" s="247"/>
      <c r="E6" s="247"/>
      <c r="F6" s="247"/>
      <c r="G6" s="247"/>
      <c r="H6" s="266"/>
      <c r="I6" s="266"/>
      <c r="J6" s="247"/>
      <c r="K6" s="247" t="s">
        <v>11</v>
      </c>
      <c r="L6" s="247"/>
      <c r="M6" s="247"/>
      <c r="N6" s="247"/>
      <c r="O6" s="247"/>
      <c r="P6" s="247"/>
      <c r="Q6" s="290"/>
      <c r="R6" s="290"/>
      <c r="S6" s="292"/>
      <c r="T6" s="236"/>
    </row>
    <row r="7" spans="1:20" s="242" customFormat="1" x14ac:dyDescent="0.2">
      <c r="A7" s="32" t="s">
        <v>37</v>
      </c>
      <c r="B7" s="247" t="s">
        <v>64</v>
      </c>
      <c r="C7" s="247" t="s">
        <v>0</v>
      </c>
      <c r="D7" s="247"/>
      <c r="E7" s="247" t="s">
        <v>5</v>
      </c>
      <c r="F7" s="247"/>
      <c r="G7" s="247"/>
      <c r="H7" s="122" t="s">
        <v>248</v>
      </c>
      <c r="I7" s="267"/>
      <c r="J7" s="247"/>
      <c r="K7" s="247" t="s">
        <v>64</v>
      </c>
      <c r="L7" s="247" t="s">
        <v>0</v>
      </c>
      <c r="M7" s="247"/>
      <c r="N7" s="247" t="s">
        <v>5</v>
      </c>
      <c r="O7" s="247"/>
      <c r="P7" s="247"/>
      <c r="Q7" s="122" t="s">
        <v>248</v>
      </c>
      <c r="R7" s="231"/>
      <c r="S7" s="292"/>
      <c r="T7" s="236"/>
    </row>
    <row r="8" spans="1:20" s="242" customFormat="1" ht="12.6" customHeight="1" x14ac:dyDescent="0.2">
      <c r="A8" s="32" t="s">
        <v>38</v>
      </c>
      <c r="B8" s="247" t="s">
        <v>65</v>
      </c>
      <c r="C8" s="247" t="s">
        <v>1</v>
      </c>
      <c r="D8" s="247" t="s">
        <v>3</v>
      </c>
      <c r="E8" s="247" t="s">
        <v>1</v>
      </c>
      <c r="F8" s="247" t="s">
        <v>7</v>
      </c>
      <c r="G8" s="247"/>
      <c r="H8" s="241" t="s">
        <v>242</v>
      </c>
      <c r="I8" s="253"/>
      <c r="J8" s="247"/>
      <c r="K8" s="247" t="s">
        <v>66</v>
      </c>
      <c r="L8" s="247" t="s">
        <v>1</v>
      </c>
      <c r="M8" s="247" t="s">
        <v>3</v>
      </c>
      <c r="N8" s="247" t="s">
        <v>1</v>
      </c>
      <c r="O8" s="247" t="s">
        <v>7</v>
      </c>
      <c r="P8" s="247"/>
      <c r="Q8" s="241" t="s">
        <v>242</v>
      </c>
      <c r="R8" s="269"/>
      <c r="S8" s="83" t="s">
        <v>237</v>
      </c>
      <c r="T8" s="236"/>
    </row>
    <row r="9" spans="1:20" s="242" customFormat="1" ht="13.5" thickBot="1" x14ac:dyDescent="0.25">
      <c r="A9" s="57" t="s">
        <v>39</v>
      </c>
      <c r="B9" s="58" t="s">
        <v>4</v>
      </c>
      <c r="C9" s="58" t="s">
        <v>2</v>
      </c>
      <c r="D9" s="58" t="s">
        <v>4</v>
      </c>
      <c r="E9" s="58" t="s">
        <v>6</v>
      </c>
      <c r="F9" s="58" t="s">
        <v>8</v>
      </c>
      <c r="G9" s="58" t="s">
        <v>9</v>
      </c>
      <c r="H9" s="262" t="s">
        <v>240</v>
      </c>
      <c r="I9" s="250" t="s">
        <v>7</v>
      </c>
      <c r="J9" s="247"/>
      <c r="K9" s="58" t="s">
        <v>4</v>
      </c>
      <c r="L9" s="58" t="s">
        <v>2</v>
      </c>
      <c r="M9" s="58" t="s">
        <v>4</v>
      </c>
      <c r="N9" s="58" t="s">
        <v>6</v>
      </c>
      <c r="O9" s="58" t="s">
        <v>8</v>
      </c>
      <c r="P9" s="58" t="s">
        <v>9</v>
      </c>
      <c r="Q9" s="262" t="s">
        <v>240</v>
      </c>
      <c r="R9" s="250" t="s">
        <v>7</v>
      </c>
      <c r="S9" s="285" t="s">
        <v>241</v>
      </c>
      <c r="T9" s="236"/>
    </row>
    <row r="10" spans="1:20" s="16" customFormat="1" x14ac:dyDescent="0.2">
      <c r="A10" s="32" t="s">
        <v>13</v>
      </c>
      <c r="B10" s="45">
        <f t="shared" ref="B10:G10" si="0">SUM(B12:B39)</f>
        <v>123421654.34</v>
      </c>
      <c r="C10" s="45">
        <f t="shared" si="0"/>
        <v>115392245</v>
      </c>
      <c r="D10" s="45">
        <f t="shared" si="0"/>
        <v>5865780</v>
      </c>
      <c r="E10" s="45">
        <f t="shared" si="0"/>
        <v>1414250</v>
      </c>
      <c r="F10" s="45">
        <f t="shared" si="0"/>
        <v>402987</v>
      </c>
      <c r="G10" s="45">
        <f t="shared" si="0"/>
        <v>173031</v>
      </c>
      <c r="H10" s="45">
        <f>SUM(H12:H39)</f>
        <v>0</v>
      </c>
      <c r="I10" s="45">
        <f>SUM(I12:I39)</f>
        <v>173361.34</v>
      </c>
      <c r="J10" s="45"/>
      <c r="K10" s="45">
        <f t="shared" ref="K10:Q10" si="1">SUM(K12:K39)</f>
        <v>83132076</v>
      </c>
      <c r="L10" s="45">
        <f t="shared" si="1"/>
        <v>62046908</v>
      </c>
      <c r="M10" s="45">
        <f t="shared" si="1"/>
        <v>16469609</v>
      </c>
      <c r="N10" s="45">
        <f t="shared" si="1"/>
        <v>2312492</v>
      </c>
      <c r="O10" s="45">
        <f t="shared" si="1"/>
        <v>136201</v>
      </c>
      <c r="P10" s="45">
        <f t="shared" si="1"/>
        <v>807137</v>
      </c>
      <c r="Q10" s="45">
        <f t="shared" si="1"/>
        <v>0</v>
      </c>
      <c r="R10" s="45">
        <f>SUM(R12:R39)</f>
        <v>1359729</v>
      </c>
      <c r="S10" s="45">
        <f>SUM(S12:S39)</f>
        <v>0</v>
      </c>
    </row>
    <row r="11" spans="1:20" x14ac:dyDescent="0.2">
      <c r="A11" s="32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111"/>
      <c r="T11" s="35"/>
    </row>
    <row r="12" spans="1:20" x14ac:dyDescent="0.2">
      <c r="A12" s="32" t="s">
        <v>14</v>
      </c>
      <c r="B12" s="33">
        <f>SUM(C12:I12)</f>
        <v>582730</v>
      </c>
      <c r="C12" s="33">
        <v>535444</v>
      </c>
      <c r="D12" s="33">
        <v>11385</v>
      </c>
      <c r="E12" s="33">
        <v>1452</v>
      </c>
      <c r="F12" s="33">
        <v>34449</v>
      </c>
      <c r="G12" s="33">
        <v>0</v>
      </c>
      <c r="H12" s="33">
        <v>0</v>
      </c>
      <c r="I12" s="33">
        <v>0</v>
      </c>
      <c r="J12" s="33"/>
      <c r="K12" s="33">
        <f>SUM(L12+M12+N12+O12+P12+R12)</f>
        <v>678818</v>
      </c>
      <c r="L12" s="33">
        <v>0</v>
      </c>
      <c r="M12" s="225">
        <v>634719</v>
      </c>
      <c r="N12" s="225">
        <v>44099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64"/>
    </row>
    <row r="13" spans="1:20" x14ac:dyDescent="0.2">
      <c r="A13" s="32" t="s">
        <v>15</v>
      </c>
      <c r="B13" s="33">
        <f>SUM(C13:I13)</f>
        <v>10347985</v>
      </c>
      <c r="C13" s="33">
        <v>10114405</v>
      </c>
      <c r="D13" s="33">
        <v>159631</v>
      </c>
      <c r="E13" s="33">
        <v>44875</v>
      </c>
      <c r="F13" s="33">
        <v>29074</v>
      </c>
      <c r="G13" s="33">
        <v>0</v>
      </c>
      <c r="H13" s="33">
        <v>0</v>
      </c>
      <c r="I13" s="33">
        <v>0</v>
      </c>
      <c r="J13" s="94"/>
      <c r="K13" s="33">
        <f t="shared" ref="K13:K39" si="2">SUM(L13+M13+N13+O13+P13+R13)</f>
        <v>408318</v>
      </c>
      <c r="L13" s="33">
        <v>83333</v>
      </c>
      <c r="M13" s="33">
        <v>319859</v>
      </c>
      <c r="N13" s="33">
        <v>5126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64"/>
    </row>
    <row r="14" spans="1:20" s="35" customFormat="1" x14ac:dyDescent="0.2">
      <c r="A14" s="33" t="s">
        <v>16</v>
      </c>
      <c r="B14" s="33">
        <f>SUM(C14:I14)</f>
        <v>17884509</v>
      </c>
      <c r="C14" s="33">
        <v>17828393</v>
      </c>
      <c r="D14" s="33">
        <v>56116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/>
      <c r="K14" s="33">
        <f t="shared" si="2"/>
        <v>5369938</v>
      </c>
      <c r="L14" s="33">
        <v>0</v>
      </c>
      <c r="M14" s="33">
        <v>4005484</v>
      </c>
      <c r="N14" s="33">
        <v>4725</v>
      </c>
      <c r="O14" s="33">
        <v>0</v>
      </c>
      <c r="P14" s="33">
        <v>0</v>
      </c>
      <c r="Q14" s="33">
        <v>0</v>
      </c>
      <c r="R14" s="33">
        <v>1359729</v>
      </c>
      <c r="S14" s="33">
        <v>0</v>
      </c>
      <c r="T14" s="64"/>
    </row>
    <row r="15" spans="1:20" x14ac:dyDescent="0.2">
      <c r="A15" s="33" t="s">
        <v>17</v>
      </c>
      <c r="B15" s="33">
        <f>SUM(C15:I15)</f>
        <v>16765129</v>
      </c>
      <c r="C15" s="33">
        <v>15751384</v>
      </c>
      <c r="D15" s="33">
        <v>447737</v>
      </c>
      <c r="E15" s="33">
        <v>544723</v>
      </c>
      <c r="F15" s="33">
        <v>21285</v>
      </c>
      <c r="G15" s="33">
        <v>0</v>
      </c>
      <c r="H15" s="33">
        <v>0</v>
      </c>
      <c r="I15" s="33">
        <v>0</v>
      </c>
      <c r="J15" s="33"/>
      <c r="K15" s="33">
        <f t="shared" si="2"/>
        <v>17326010</v>
      </c>
      <c r="L15" s="225">
        <v>16276709</v>
      </c>
      <c r="M15" s="225">
        <v>761250</v>
      </c>
      <c r="N15" s="225">
        <v>284611</v>
      </c>
      <c r="O15" s="225">
        <v>3440</v>
      </c>
      <c r="P15" s="33">
        <v>0</v>
      </c>
      <c r="Q15" s="33">
        <v>0</v>
      </c>
      <c r="R15" s="33">
        <v>0</v>
      </c>
      <c r="S15" s="33">
        <v>0</v>
      </c>
      <c r="T15" s="64"/>
    </row>
    <row r="16" spans="1:20" x14ac:dyDescent="0.2">
      <c r="A16" s="33" t="s">
        <v>18</v>
      </c>
      <c r="B16" s="33">
        <f>SUM(C16:I16)</f>
        <v>2496720</v>
      </c>
      <c r="C16" s="33">
        <v>2076870</v>
      </c>
      <c r="D16" s="33">
        <v>322217</v>
      </c>
      <c r="E16" s="33">
        <v>32083</v>
      </c>
      <c r="F16" s="33">
        <v>34430</v>
      </c>
      <c r="G16" s="33">
        <v>31120</v>
      </c>
      <c r="H16" s="33">
        <v>0</v>
      </c>
      <c r="I16" s="33">
        <v>0</v>
      </c>
      <c r="J16" s="33"/>
      <c r="K16" s="33">
        <f t="shared" si="2"/>
        <v>1743945</v>
      </c>
      <c r="L16" s="225">
        <v>1615037</v>
      </c>
      <c r="M16" s="225">
        <v>1130</v>
      </c>
      <c r="N16" s="225">
        <v>30670</v>
      </c>
      <c r="O16" s="225">
        <v>85628</v>
      </c>
      <c r="P16" s="225">
        <v>11480</v>
      </c>
      <c r="Q16" s="33">
        <v>0</v>
      </c>
      <c r="R16" s="33">
        <v>0</v>
      </c>
      <c r="S16" s="33">
        <v>0</v>
      </c>
      <c r="T16" s="64"/>
    </row>
    <row r="17" spans="1:20" x14ac:dyDescent="0.2">
      <c r="A17" s="33"/>
      <c r="B17" s="94"/>
      <c r="C17" s="33"/>
      <c r="D17" s="33"/>
      <c r="E17" s="33"/>
      <c r="F17" s="33"/>
      <c r="G17" s="33"/>
      <c r="H17" s="94"/>
      <c r="I17" s="94"/>
      <c r="J17" s="94"/>
      <c r="K17" s="33"/>
      <c r="L17" s="33"/>
      <c r="M17" s="33"/>
      <c r="N17" s="51"/>
      <c r="O17" s="33"/>
      <c r="P17" s="33"/>
      <c r="Q17" s="94"/>
      <c r="R17" s="111"/>
      <c r="S17" s="94"/>
      <c r="T17" s="35"/>
    </row>
    <row r="18" spans="1:20" x14ac:dyDescent="0.2">
      <c r="A18" s="33" t="s">
        <v>19</v>
      </c>
      <c r="B18" s="33">
        <f>SUM(C18:I18)</f>
        <v>725371</v>
      </c>
      <c r="C18" s="33">
        <v>469493</v>
      </c>
      <c r="D18" s="33">
        <v>231093</v>
      </c>
      <c r="E18" s="33">
        <v>18985</v>
      </c>
      <c r="F18" s="33">
        <v>5800</v>
      </c>
      <c r="G18" s="33">
        <v>0</v>
      </c>
      <c r="H18" s="33">
        <v>0</v>
      </c>
      <c r="I18" s="33">
        <v>0</v>
      </c>
      <c r="J18" s="33"/>
      <c r="K18" s="33">
        <f t="shared" si="2"/>
        <v>946874</v>
      </c>
      <c r="L18" s="33">
        <v>913662</v>
      </c>
      <c r="M18" s="33">
        <v>19722</v>
      </c>
      <c r="N18" s="51">
        <v>7611</v>
      </c>
      <c r="O18" s="33">
        <v>3085</v>
      </c>
      <c r="P18" s="33">
        <v>2794</v>
      </c>
      <c r="Q18" s="33">
        <v>0</v>
      </c>
      <c r="R18" s="33">
        <v>0</v>
      </c>
      <c r="S18" s="33">
        <v>0</v>
      </c>
      <c r="T18" s="64"/>
    </row>
    <row r="19" spans="1:20" x14ac:dyDescent="0.2">
      <c r="A19" s="33" t="s">
        <v>20</v>
      </c>
      <c r="B19" s="33">
        <f>SUM(C19:I19)</f>
        <v>1852306</v>
      </c>
      <c r="C19" s="33">
        <v>1715006</v>
      </c>
      <c r="D19" s="33">
        <v>68860</v>
      </c>
      <c r="E19" s="33">
        <v>10773</v>
      </c>
      <c r="F19" s="33">
        <v>2365</v>
      </c>
      <c r="G19" s="33">
        <v>55302</v>
      </c>
      <c r="H19" s="33">
        <v>0</v>
      </c>
      <c r="I19" s="33">
        <v>0</v>
      </c>
      <c r="J19" s="33"/>
      <c r="K19" s="33">
        <f t="shared" si="2"/>
        <v>4584599</v>
      </c>
      <c r="L19" s="33">
        <v>3673837</v>
      </c>
      <c r="M19" s="33">
        <v>182754</v>
      </c>
      <c r="N19" s="51">
        <v>719715</v>
      </c>
      <c r="O19" s="33">
        <v>8293</v>
      </c>
      <c r="P19" s="33">
        <v>0</v>
      </c>
      <c r="Q19" s="33">
        <v>0</v>
      </c>
      <c r="R19" s="33">
        <v>0</v>
      </c>
      <c r="S19" s="33">
        <v>0</v>
      </c>
      <c r="T19" s="35"/>
    </row>
    <row r="20" spans="1:20" x14ac:dyDescent="0.2">
      <c r="A20" s="33" t="s">
        <v>21</v>
      </c>
      <c r="B20" s="33">
        <f>SUM(C20:I20)</f>
        <v>2048031</v>
      </c>
      <c r="C20" s="33">
        <v>1692186</v>
      </c>
      <c r="D20" s="33">
        <v>337484</v>
      </c>
      <c r="E20" s="33">
        <v>656</v>
      </c>
      <c r="F20" s="33">
        <v>16745</v>
      </c>
      <c r="G20" s="33">
        <v>960</v>
      </c>
      <c r="H20" s="33">
        <v>0</v>
      </c>
      <c r="I20" s="33">
        <v>0</v>
      </c>
      <c r="J20" s="33"/>
      <c r="K20" s="33">
        <f t="shared" si="2"/>
        <v>1897689</v>
      </c>
      <c r="L20" s="33">
        <v>1841307</v>
      </c>
      <c r="M20" s="33">
        <v>17999</v>
      </c>
      <c r="N20" s="51">
        <v>35556</v>
      </c>
      <c r="O20" s="33">
        <v>1761</v>
      </c>
      <c r="P20" s="33">
        <v>1066</v>
      </c>
      <c r="Q20" s="33">
        <v>0</v>
      </c>
      <c r="R20" s="33">
        <v>0</v>
      </c>
      <c r="S20" s="33">
        <v>0</v>
      </c>
      <c r="T20" s="64"/>
    </row>
    <row r="21" spans="1:20" x14ac:dyDescent="0.2">
      <c r="A21" s="33" t="s">
        <v>22</v>
      </c>
      <c r="B21" s="33">
        <f>SUM(C21:I21)</f>
        <v>4082104</v>
      </c>
      <c r="C21" s="33">
        <v>3989313</v>
      </c>
      <c r="D21" s="33">
        <v>79808</v>
      </c>
      <c r="E21" s="33">
        <v>6639</v>
      </c>
      <c r="F21" s="33">
        <v>6344</v>
      </c>
      <c r="G21" s="33">
        <v>0</v>
      </c>
      <c r="H21" s="33">
        <v>0</v>
      </c>
      <c r="I21" s="33">
        <v>0</v>
      </c>
      <c r="J21" s="33"/>
      <c r="K21" s="33">
        <f t="shared" si="2"/>
        <v>3722803</v>
      </c>
      <c r="L21" s="33">
        <v>0</v>
      </c>
      <c r="M21" s="33">
        <v>3698240</v>
      </c>
      <c r="N21" s="51">
        <v>24563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64"/>
    </row>
    <row r="22" spans="1:20" x14ac:dyDescent="0.2">
      <c r="A22" s="33" t="s">
        <v>23</v>
      </c>
      <c r="B22" s="33">
        <f>SUM(C22:I22)</f>
        <v>2272672</v>
      </c>
      <c r="C22" s="33">
        <v>1126760</v>
      </c>
      <c r="D22" s="33">
        <v>1123550</v>
      </c>
      <c r="E22" s="33">
        <v>13925</v>
      </c>
      <c r="F22" s="33">
        <v>8437</v>
      </c>
      <c r="G22" s="33">
        <v>0</v>
      </c>
      <c r="H22" s="33">
        <v>0</v>
      </c>
      <c r="I22" s="33">
        <v>0</v>
      </c>
      <c r="J22" s="33"/>
      <c r="K22" s="33">
        <f t="shared" si="2"/>
        <v>735463</v>
      </c>
      <c r="L22" s="33">
        <v>0</v>
      </c>
      <c r="M22" s="33">
        <v>735463</v>
      </c>
      <c r="N22" s="51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64"/>
    </row>
    <row r="23" spans="1:20" x14ac:dyDescent="0.2">
      <c r="A23" s="33"/>
      <c r="B23" s="94"/>
      <c r="C23" s="33"/>
      <c r="D23" s="33"/>
      <c r="E23" s="33"/>
      <c r="F23" s="33"/>
      <c r="G23" s="33"/>
      <c r="H23" s="94"/>
      <c r="I23" s="94"/>
      <c r="J23" s="94"/>
      <c r="K23" s="33"/>
      <c r="L23" s="33"/>
      <c r="M23" s="33"/>
      <c r="N23" s="51"/>
      <c r="O23" s="33"/>
      <c r="P23" s="33"/>
      <c r="Q23" s="94"/>
      <c r="R23" s="94"/>
      <c r="S23" s="94"/>
      <c r="T23" s="64"/>
    </row>
    <row r="24" spans="1:20" x14ac:dyDescent="0.2">
      <c r="A24" s="33" t="s">
        <v>24</v>
      </c>
      <c r="B24" s="33">
        <f>SUM(C24:I24)</f>
        <v>2721382</v>
      </c>
      <c r="C24" s="33">
        <v>2681494</v>
      </c>
      <c r="D24" s="33">
        <v>12622</v>
      </c>
      <c r="E24" s="33">
        <v>17949</v>
      </c>
      <c r="F24" s="33">
        <v>9317</v>
      </c>
      <c r="G24" s="33">
        <v>0</v>
      </c>
      <c r="H24" s="33">
        <v>0</v>
      </c>
      <c r="I24" s="33">
        <v>0</v>
      </c>
      <c r="J24" s="33"/>
      <c r="K24" s="33">
        <f t="shared" si="2"/>
        <v>511457</v>
      </c>
      <c r="L24" s="33">
        <v>172857</v>
      </c>
      <c r="M24" s="33">
        <v>210199</v>
      </c>
      <c r="N24" s="51">
        <v>128485</v>
      </c>
      <c r="O24" s="33">
        <v>-84</v>
      </c>
      <c r="P24" s="33">
        <v>0</v>
      </c>
      <c r="Q24" s="33">
        <v>0</v>
      </c>
      <c r="R24" s="33">
        <v>0</v>
      </c>
      <c r="S24" s="33">
        <v>0</v>
      </c>
      <c r="T24" s="64"/>
    </row>
    <row r="25" spans="1:20" x14ac:dyDescent="0.2">
      <c r="A25" s="33" t="s">
        <v>25</v>
      </c>
      <c r="B25" s="33">
        <f>SUM(C25:I25)</f>
        <v>712908</v>
      </c>
      <c r="C25" s="33">
        <v>647843</v>
      </c>
      <c r="D25" s="33">
        <v>38994</v>
      </c>
      <c r="E25" s="33">
        <v>17964</v>
      </c>
      <c r="F25" s="33">
        <v>8107</v>
      </c>
      <c r="G25" s="33">
        <v>0</v>
      </c>
      <c r="H25" s="33">
        <v>0</v>
      </c>
      <c r="I25" s="33">
        <v>0</v>
      </c>
      <c r="J25" s="33"/>
      <c r="K25" s="33">
        <f t="shared" si="2"/>
        <v>756628</v>
      </c>
      <c r="L25" s="33">
        <v>727626</v>
      </c>
      <c r="M25" s="33">
        <v>0</v>
      </c>
      <c r="N25" s="51">
        <v>21480</v>
      </c>
      <c r="O25" s="33">
        <v>3446</v>
      </c>
      <c r="P25" s="33">
        <v>4076</v>
      </c>
      <c r="Q25" s="33">
        <v>0</v>
      </c>
      <c r="R25" s="33">
        <v>0</v>
      </c>
      <c r="S25" s="33">
        <v>0</v>
      </c>
      <c r="T25" s="64"/>
    </row>
    <row r="26" spans="1:20" x14ac:dyDescent="0.2">
      <c r="A26" s="33" t="s">
        <v>26</v>
      </c>
      <c r="B26" s="33">
        <f>SUM(C26:I26)</f>
        <v>3175074</v>
      </c>
      <c r="C26" s="33">
        <v>3142543</v>
      </c>
      <c r="D26" s="33">
        <v>12604</v>
      </c>
      <c r="E26" s="33">
        <v>8189</v>
      </c>
      <c r="F26" s="33">
        <v>2550</v>
      </c>
      <c r="G26" s="33">
        <v>9188</v>
      </c>
      <c r="H26" s="33">
        <v>0</v>
      </c>
      <c r="I26" s="33">
        <v>0</v>
      </c>
      <c r="J26" s="94"/>
      <c r="K26" s="33">
        <f t="shared" si="2"/>
        <v>4085017</v>
      </c>
      <c r="L26" s="33">
        <v>3971322</v>
      </c>
      <c r="M26" s="33">
        <v>4711</v>
      </c>
      <c r="N26" s="51">
        <v>75698</v>
      </c>
      <c r="O26" s="33">
        <v>5704</v>
      </c>
      <c r="P26" s="33">
        <v>27582</v>
      </c>
      <c r="Q26" s="33">
        <v>0</v>
      </c>
      <c r="R26" s="33">
        <v>0</v>
      </c>
      <c r="S26" s="33">
        <v>0</v>
      </c>
      <c r="T26" s="64"/>
    </row>
    <row r="27" spans="1:20" x14ac:dyDescent="0.2">
      <c r="A27" s="33" t="s">
        <v>27</v>
      </c>
      <c r="B27" s="33">
        <f>SUM(C27:I27)</f>
        <v>4252975</v>
      </c>
      <c r="C27" s="33">
        <v>3839713</v>
      </c>
      <c r="D27" s="33">
        <v>356780</v>
      </c>
      <c r="E27" s="33">
        <v>43647</v>
      </c>
      <c r="F27" s="33">
        <v>12835</v>
      </c>
      <c r="G27" s="33">
        <v>0</v>
      </c>
      <c r="H27" s="33">
        <v>0</v>
      </c>
      <c r="I27" s="33">
        <v>0</v>
      </c>
      <c r="J27" s="94"/>
      <c r="K27" s="33">
        <f t="shared" si="2"/>
        <v>9058909</v>
      </c>
      <c r="L27" s="33">
        <v>8444042</v>
      </c>
      <c r="M27" s="33">
        <v>298417</v>
      </c>
      <c r="N27" s="51">
        <v>307968</v>
      </c>
      <c r="O27" s="33">
        <v>8482</v>
      </c>
      <c r="P27" s="33">
        <v>0</v>
      </c>
      <c r="Q27" s="33">
        <v>0</v>
      </c>
      <c r="R27" s="33">
        <v>0</v>
      </c>
      <c r="S27" s="33">
        <v>0</v>
      </c>
      <c r="T27" s="64"/>
    </row>
    <row r="28" spans="1:20" x14ac:dyDescent="0.2">
      <c r="A28" s="33" t="s">
        <v>28</v>
      </c>
      <c r="B28" s="33">
        <f>SUM(C28:I28)</f>
        <v>465584</v>
      </c>
      <c r="C28" s="33">
        <v>461751</v>
      </c>
      <c r="D28" s="33">
        <v>0</v>
      </c>
      <c r="E28" s="33">
        <v>754</v>
      </c>
      <c r="F28" s="33">
        <v>3079</v>
      </c>
      <c r="G28" s="33">
        <v>0</v>
      </c>
      <c r="H28" s="33">
        <v>0</v>
      </c>
      <c r="I28" s="33">
        <v>0</v>
      </c>
      <c r="J28" s="94"/>
      <c r="K28" s="33">
        <f t="shared" si="2"/>
        <v>560059</v>
      </c>
      <c r="L28" s="33">
        <v>84692</v>
      </c>
      <c r="M28" s="33">
        <v>463536</v>
      </c>
      <c r="N28" s="51">
        <v>11831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64"/>
    </row>
    <row r="29" spans="1:20" x14ac:dyDescent="0.2">
      <c r="A29" s="33"/>
      <c r="B29" s="94"/>
      <c r="C29" s="33"/>
      <c r="D29" s="33"/>
      <c r="E29" s="33"/>
      <c r="F29" s="33"/>
      <c r="G29" s="33"/>
      <c r="H29" s="94"/>
      <c r="I29" s="94"/>
      <c r="J29" s="94"/>
      <c r="K29" s="33"/>
      <c r="L29" s="33"/>
      <c r="M29" s="33"/>
      <c r="N29" s="51"/>
      <c r="O29" s="33"/>
      <c r="P29" s="33"/>
      <c r="Q29" s="94"/>
      <c r="R29" s="94"/>
      <c r="S29" s="94"/>
      <c r="T29" s="64"/>
    </row>
    <row r="30" spans="1:20" x14ac:dyDescent="0.2">
      <c r="A30" s="32" t="s">
        <v>145</v>
      </c>
      <c r="B30" s="33">
        <f>SUM(C30:I30)</f>
        <v>13947294</v>
      </c>
      <c r="C30" s="33">
        <v>14022134</v>
      </c>
      <c r="D30" s="33">
        <v>-5853</v>
      </c>
      <c r="E30" s="33">
        <v>-70339</v>
      </c>
      <c r="F30" s="33">
        <v>1352</v>
      </c>
      <c r="G30" s="33">
        <v>0</v>
      </c>
      <c r="H30" s="33">
        <v>0</v>
      </c>
      <c r="I30" s="33">
        <v>0</v>
      </c>
      <c r="J30" s="94"/>
      <c r="K30" s="33">
        <f t="shared" si="2"/>
        <v>353777</v>
      </c>
      <c r="L30" s="33">
        <v>0</v>
      </c>
      <c r="M30" s="33">
        <v>353551</v>
      </c>
      <c r="N30" s="51">
        <v>0</v>
      </c>
      <c r="O30" s="33">
        <v>226</v>
      </c>
      <c r="P30" s="33">
        <v>0</v>
      </c>
      <c r="Q30" s="33">
        <v>0</v>
      </c>
      <c r="R30" s="33">
        <v>0</v>
      </c>
      <c r="S30" s="33">
        <v>0</v>
      </c>
      <c r="T30" s="64"/>
    </row>
    <row r="31" spans="1:20" x14ac:dyDescent="0.2">
      <c r="A31" s="33" t="s">
        <v>29</v>
      </c>
      <c r="B31" s="33">
        <f>SUM(C31:I31)</f>
        <v>27485324.34</v>
      </c>
      <c r="C31" s="33">
        <v>25240617</v>
      </c>
      <c r="D31" s="33">
        <v>1434037</v>
      </c>
      <c r="E31" s="33">
        <v>477891</v>
      </c>
      <c r="F31" s="33">
        <v>104647</v>
      </c>
      <c r="G31" s="33">
        <v>54771</v>
      </c>
      <c r="H31" s="33">
        <v>0</v>
      </c>
      <c r="I31" s="33">
        <v>173361.34</v>
      </c>
      <c r="J31" s="94"/>
      <c r="K31" s="33">
        <f t="shared" si="2"/>
        <v>19743587</v>
      </c>
      <c r="L31" s="33">
        <v>15993188</v>
      </c>
      <c r="M31" s="33">
        <v>2751431</v>
      </c>
      <c r="N31" s="51">
        <v>265192</v>
      </c>
      <c r="O31" s="33">
        <v>373</v>
      </c>
      <c r="P31" s="33">
        <v>733403</v>
      </c>
      <c r="Q31" s="33">
        <v>0</v>
      </c>
      <c r="R31" s="33">
        <v>0</v>
      </c>
      <c r="S31" s="33">
        <v>0</v>
      </c>
      <c r="T31" s="64"/>
    </row>
    <row r="32" spans="1:20" x14ac:dyDescent="0.2">
      <c r="A32" s="33" t="s">
        <v>30</v>
      </c>
      <c r="B32" s="33">
        <f>SUM(C32:I32)</f>
        <v>578531</v>
      </c>
      <c r="C32" s="33">
        <v>499888</v>
      </c>
      <c r="D32" s="33">
        <v>54325</v>
      </c>
      <c r="E32" s="33">
        <v>21681</v>
      </c>
      <c r="F32" s="33">
        <v>2637</v>
      </c>
      <c r="G32" s="33">
        <v>0</v>
      </c>
      <c r="H32" s="33">
        <v>0</v>
      </c>
      <c r="I32" s="33">
        <v>0</v>
      </c>
      <c r="J32" s="94"/>
      <c r="K32" s="33">
        <f t="shared" si="2"/>
        <v>1001774</v>
      </c>
      <c r="L32" s="33">
        <v>967952</v>
      </c>
      <c r="M32" s="33">
        <v>1060</v>
      </c>
      <c r="N32" s="51">
        <v>32762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64"/>
    </row>
    <row r="33" spans="1:20" x14ac:dyDescent="0.2">
      <c r="A33" s="33" t="s">
        <v>31</v>
      </c>
      <c r="B33" s="33">
        <f>SUM(C33:I33)</f>
        <v>1867208</v>
      </c>
      <c r="C33" s="33">
        <v>1717847</v>
      </c>
      <c r="D33" s="33">
        <v>41874</v>
      </c>
      <c r="E33" s="33">
        <v>96864</v>
      </c>
      <c r="F33" s="33">
        <v>10623</v>
      </c>
      <c r="G33" s="33">
        <v>0</v>
      </c>
      <c r="H33" s="33">
        <v>0</v>
      </c>
      <c r="I33" s="33">
        <v>0</v>
      </c>
      <c r="J33" s="94"/>
      <c r="K33" s="33">
        <f t="shared" si="2"/>
        <v>2713125</v>
      </c>
      <c r="L33" s="33">
        <v>2616255</v>
      </c>
      <c r="M33" s="33">
        <v>21114</v>
      </c>
      <c r="N33" s="51">
        <v>51419</v>
      </c>
      <c r="O33" s="33">
        <v>1912</v>
      </c>
      <c r="P33" s="33">
        <v>22425</v>
      </c>
      <c r="Q33" s="33">
        <v>0</v>
      </c>
      <c r="R33" s="33">
        <v>0</v>
      </c>
      <c r="S33" s="33">
        <v>0</v>
      </c>
      <c r="T33" s="64"/>
    </row>
    <row r="34" spans="1:20" x14ac:dyDescent="0.2">
      <c r="A34" s="33" t="s">
        <v>32</v>
      </c>
      <c r="B34" s="33">
        <f>SUM(C34:I34)</f>
        <v>1320400</v>
      </c>
      <c r="C34" s="33">
        <v>1304149</v>
      </c>
      <c r="D34" s="33">
        <v>3525</v>
      </c>
      <c r="E34" s="33">
        <v>5066</v>
      </c>
      <c r="F34" s="33">
        <v>7660</v>
      </c>
      <c r="G34" s="33">
        <v>0</v>
      </c>
      <c r="H34" s="33">
        <v>0</v>
      </c>
      <c r="I34" s="33">
        <v>0</v>
      </c>
      <c r="J34" s="94"/>
      <c r="K34" s="33">
        <f t="shared" si="2"/>
        <v>541450</v>
      </c>
      <c r="L34" s="33">
        <v>535605</v>
      </c>
      <c r="M34" s="33">
        <v>0</v>
      </c>
      <c r="N34" s="51">
        <v>3554</v>
      </c>
      <c r="O34" s="33">
        <v>255</v>
      </c>
      <c r="P34" s="33">
        <v>2036</v>
      </c>
      <c r="Q34" s="33">
        <v>0</v>
      </c>
      <c r="R34" s="33">
        <v>0</v>
      </c>
      <c r="S34" s="33">
        <v>0</v>
      </c>
      <c r="T34" s="64"/>
    </row>
    <row r="35" spans="1:20" x14ac:dyDescent="0.2">
      <c r="A35" s="33"/>
      <c r="B35" s="94"/>
      <c r="C35" s="33"/>
      <c r="D35" s="33"/>
      <c r="E35" s="33"/>
      <c r="F35" s="33"/>
      <c r="G35" s="33"/>
      <c r="H35" s="94"/>
      <c r="I35" s="94"/>
      <c r="J35" s="94"/>
      <c r="K35" s="33"/>
      <c r="L35" s="33"/>
      <c r="M35" s="33"/>
      <c r="N35" s="51"/>
      <c r="O35" s="33"/>
      <c r="P35" s="33"/>
      <c r="Q35" s="33"/>
      <c r="R35" s="33"/>
      <c r="S35" s="33"/>
      <c r="T35" s="64"/>
    </row>
    <row r="36" spans="1:20" x14ac:dyDescent="0.2">
      <c r="A36" s="33" t="s">
        <v>33</v>
      </c>
      <c r="B36" s="33">
        <f>SUM(C36:I36)</f>
        <v>551352</v>
      </c>
      <c r="C36" s="33">
        <v>226643</v>
      </c>
      <c r="D36" s="33">
        <v>138888</v>
      </c>
      <c r="E36" s="33">
        <v>85413</v>
      </c>
      <c r="F36" s="33">
        <v>78718</v>
      </c>
      <c r="G36" s="33">
        <v>21690</v>
      </c>
      <c r="H36" s="33">
        <v>0</v>
      </c>
      <c r="I36" s="33">
        <v>0</v>
      </c>
      <c r="J36" s="94"/>
      <c r="K36" s="33">
        <f t="shared" si="2"/>
        <v>107721</v>
      </c>
      <c r="L36" s="33">
        <v>79651</v>
      </c>
      <c r="M36" s="33">
        <v>0</v>
      </c>
      <c r="N36" s="51">
        <v>28070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64"/>
    </row>
    <row r="37" spans="1:20" x14ac:dyDescent="0.2">
      <c r="A37" s="33" t="s">
        <v>34</v>
      </c>
      <c r="B37" s="33">
        <f>SUM(C37:I37)</f>
        <v>2861977</v>
      </c>
      <c r="C37" s="33">
        <v>2698559</v>
      </c>
      <c r="D37" s="33">
        <v>149978</v>
      </c>
      <c r="E37" s="33">
        <v>12308</v>
      </c>
      <c r="F37" s="33">
        <v>1132</v>
      </c>
      <c r="G37" s="33">
        <v>0</v>
      </c>
      <c r="H37" s="33">
        <v>0</v>
      </c>
      <c r="I37" s="33">
        <v>0</v>
      </c>
      <c r="J37" s="94"/>
      <c r="K37" s="33">
        <f t="shared" si="2"/>
        <v>3258119</v>
      </c>
      <c r="L37" s="33">
        <v>1164252</v>
      </c>
      <c r="M37" s="33">
        <v>1944926</v>
      </c>
      <c r="N37" s="51">
        <v>140126</v>
      </c>
      <c r="O37" s="33">
        <v>6540</v>
      </c>
      <c r="P37" s="33">
        <v>2275</v>
      </c>
      <c r="Q37" s="33">
        <v>0</v>
      </c>
      <c r="R37" s="33">
        <v>0</v>
      </c>
      <c r="S37" s="33">
        <v>0</v>
      </c>
      <c r="T37" s="64"/>
    </row>
    <row r="38" spans="1:20" x14ac:dyDescent="0.2">
      <c r="A38" s="33" t="s">
        <v>35</v>
      </c>
      <c r="B38" s="33">
        <f>SUM(C38:I38)</f>
        <v>4058251</v>
      </c>
      <c r="C38" s="33">
        <v>3248495</v>
      </c>
      <c r="D38" s="33">
        <v>789375</v>
      </c>
      <c r="E38" s="33">
        <v>18980</v>
      </c>
      <c r="F38" s="33">
        <v>1401</v>
      </c>
      <c r="G38" s="33">
        <v>0</v>
      </c>
      <c r="H38" s="33">
        <v>0</v>
      </c>
      <c r="I38" s="33">
        <v>0</v>
      </c>
      <c r="J38" s="94"/>
      <c r="K38" s="33">
        <f t="shared" si="2"/>
        <v>2008348</v>
      </c>
      <c r="L38" s="33">
        <v>1918935</v>
      </c>
      <c r="M38" s="33">
        <v>35172</v>
      </c>
      <c r="N38" s="51">
        <v>51057</v>
      </c>
      <c r="O38" s="33">
        <v>3184</v>
      </c>
      <c r="P38" s="33">
        <v>0</v>
      </c>
      <c r="Q38" s="33">
        <v>0</v>
      </c>
      <c r="R38" s="33">
        <v>0</v>
      </c>
      <c r="S38" s="33">
        <v>0</v>
      </c>
      <c r="T38" s="64"/>
    </row>
    <row r="39" spans="1:20" x14ac:dyDescent="0.2">
      <c r="A39" s="33" t="s">
        <v>36</v>
      </c>
      <c r="B39" s="33">
        <f>SUM(C39:I39)</f>
        <v>365837</v>
      </c>
      <c r="C39" s="33">
        <v>361315</v>
      </c>
      <c r="D39" s="33">
        <v>750</v>
      </c>
      <c r="E39" s="33">
        <v>3772</v>
      </c>
      <c r="F39" s="33">
        <v>0</v>
      </c>
      <c r="G39" s="33">
        <v>0</v>
      </c>
      <c r="H39" s="33">
        <v>0</v>
      </c>
      <c r="I39" s="33">
        <v>0</v>
      </c>
      <c r="J39" s="94"/>
      <c r="K39" s="33">
        <f t="shared" si="2"/>
        <v>1017648</v>
      </c>
      <c r="L39" s="33">
        <v>966646</v>
      </c>
      <c r="M39" s="33">
        <v>8872</v>
      </c>
      <c r="N39" s="195">
        <v>38174</v>
      </c>
      <c r="O39" s="33">
        <v>3956</v>
      </c>
      <c r="P39" s="33">
        <v>0</v>
      </c>
      <c r="Q39" s="33">
        <v>0</v>
      </c>
      <c r="R39" s="33">
        <v>0</v>
      </c>
      <c r="S39" s="33">
        <v>0</v>
      </c>
      <c r="T39" s="64"/>
    </row>
    <row r="40" spans="1:20" ht="12.75" customHeight="1" x14ac:dyDescent="0.2">
      <c r="A40" s="303" t="s">
        <v>214</v>
      </c>
      <c r="B40" s="288" t="s">
        <v>246</v>
      </c>
      <c r="C40" s="288"/>
      <c r="D40" s="288"/>
      <c r="E40" s="288"/>
      <c r="F40" s="288"/>
      <c r="G40" s="288"/>
      <c r="H40" s="288"/>
      <c r="I40" s="288"/>
      <c r="J40" s="304"/>
      <c r="K40" s="288"/>
      <c r="L40" s="264"/>
      <c r="M40" s="264"/>
      <c r="N40" s="264"/>
      <c r="O40" s="264"/>
      <c r="P40" s="264"/>
      <c r="Q40" s="264"/>
      <c r="R40" s="264"/>
      <c r="S40" s="304"/>
      <c r="T40" s="35"/>
    </row>
    <row r="41" spans="1:20" x14ac:dyDescent="0.2">
      <c r="B41" s="289" t="s">
        <v>247</v>
      </c>
      <c r="C41" s="289"/>
      <c r="D41" s="289"/>
      <c r="E41" s="289"/>
      <c r="F41" s="289"/>
      <c r="G41" s="289"/>
      <c r="H41" s="289"/>
      <c r="I41" s="289"/>
      <c r="K41" s="289"/>
      <c r="L41" s="265"/>
      <c r="M41" s="265"/>
      <c r="N41" s="265"/>
      <c r="O41" s="265"/>
      <c r="P41" s="265"/>
      <c r="Q41" s="265"/>
      <c r="R41" s="265"/>
      <c r="T41" s="35"/>
    </row>
    <row r="42" spans="1:20" x14ac:dyDescent="0.2">
      <c r="L42" s="34"/>
      <c r="M42" s="34"/>
      <c r="N42" s="34"/>
      <c r="O42" s="34"/>
      <c r="P42" s="34"/>
      <c r="Q42" s="34"/>
      <c r="T42" s="35"/>
    </row>
    <row r="43" spans="1:20" s="130" customFormat="1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159"/>
      <c r="S43" s="34"/>
      <c r="T43" s="34"/>
    </row>
    <row r="44" spans="1:20" s="130" customFormat="1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159"/>
      <c r="S44" s="34"/>
      <c r="T44" s="34"/>
    </row>
    <row r="45" spans="1:20" s="130" customFormat="1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159"/>
      <c r="S45" s="34"/>
      <c r="T45" s="34"/>
    </row>
    <row r="46" spans="1:20" s="130" customFormat="1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s="130" customFormat="1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R47" s="159"/>
      <c r="S47" s="34"/>
      <c r="T47" s="34"/>
    </row>
    <row r="48" spans="1:20" s="130" customForma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R48" s="159"/>
      <c r="S48" s="34"/>
      <c r="T48" s="34"/>
    </row>
    <row r="49" spans="1:20" s="130" customFormat="1" x14ac:dyDescent="0.2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167"/>
      <c r="M49" s="34"/>
      <c r="N49" s="34"/>
      <c r="O49" s="34"/>
      <c r="P49" s="34"/>
      <c r="R49" s="159"/>
      <c r="S49" s="34"/>
      <c r="T49" s="34"/>
    </row>
    <row r="50" spans="1:20" s="130" customFormat="1" x14ac:dyDescent="0.2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159"/>
      <c r="S50" s="34"/>
      <c r="T50" s="34"/>
    </row>
    <row r="51" spans="1:20" s="130" customFormat="1" x14ac:dyDescent="0.2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159"/>
      <c r="S51" s="34"/>
      <c r="T51" s="34"/>
    </row>
    <row r="52" spans="1:20" s="130" customFormat="1" x14ac:dyDescent="0.2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s="130" customFormat="1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s="130" customFormat="1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s="130" customFormat="1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s="130" customFormat="1" x14ac:dyDescent="0.2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159"/>
      <c r="S56" s="34"/>
      <c r="T56" s="34"/>
    </row>
    <row r="57" spans="1:20" s="130" customFormat="1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159"/>
      <c r="S57" s="34"/>
      <c r="T57" s="34"/>
    </row>
    <row r="58" spans="1:20" s="130" customFormat="1" x14ac:dyDescent="0.2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159"/>
      <c r="S58" s="34"/>
      <c r="T58" s="34"/>
    </row>
    <row r="59" spans="1:20" s="130" customFormat="1" x14ac:dyDescent="0.2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159"/>
      <c r="S59" s="34"/>
      <c r="T59" s="34"/>
    </row>
    <row r="60" spans="1:20" s="130" customFormat="1" x14ac:dyDescent="0.2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159"/>
      <c r="S60" s="34"/>
      <c r="T60" s="34"/>
    </row>
    <row r="61" spans="1:20" s="130" customFormat="1" x14ac:dyDescent="0.2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159"/>
      <c r="S61" s="34"/>
      <c r="T61" s="34"/>
    </row>
    <row r="62" spans="1:20" s="130" customFormat="1" x14ac:dyDescent="0.2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159"/>
      <c r="S62" s="34"/>
      <c r="T62" s="34"/>
    </row>
    <row r="63" spans="1:20" s="130" customFormat="1" x14ac:dyDescent="0.2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159"/>
      <c r="S63" s="34"/>
      <c r="T63" s="34"/>
    </row>
    <row r="64" spans="1:20" s="130" customFormat="1" x14ac:dyDescent="0.2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159"/>
      <c r="S64" s="34"/>
      <c r="T64" s="34"/>
    </row>
    <row r="65" spans="1:21" s="130" customFormat="1" x14ac:dyDescent="0.2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159"/>
      <c r="S65" s="34"/>
      <c r="T65" s="34"/>
    </row>
    <row r="66" spans="1:21" s="130" customFormat="1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159"/>
      <c r="S66" s="34"/>
      <c r="T66" s="34"/>
    </row>
    <row r="67" spans="1:21" s="130" customFormat="1" x14ac:dyDescent="0.2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159"/>
      <c r="S67" s="34"/>
      <c r="T67" s="34"/>
    </row>
    <row r="68" spans="1:21" s="130" customFormat="1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159"/>
      <c r="S68" s="34"/>
      <c r="T68" s="34"/>
    </row>
    <row r="69" spans="1:21" s="130" customFormat="1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159"/>
      <c r="S69" s="34"/>
      <c r="T69" s="34"/>
    </row>
    <row r="70" spans="1:21" s="130" customFormat="1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159"/>
      <c r="S70" s="34"/>
      <c r="T70" s="34"/>
    </row>
    <row r="71" spans="1:21" s="130" customFormat="1" x14ac:dyDescent="0.2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159"/>
      <c r="S71" s="34"/>
      <c r="T71" s="34"/>
    </row>
    <row r="72" spans="1:21" s="130" customFormat="1" x14ac:dyDescent="0.2">
      <c r="A72" s="34"/>
      <c r="B72" s="34"/>
      <c r="C72" s="34"/>
      <c r="D72" s="34"/>
      <c r="E72" s="34"/>
      <c r="F72" s="34"/>
      <c r="G72" s="34"/>
      <c r="I72" s="34"/>
      <c r="J72" s="34"/>
      <c r="K72" s="34"/>
      <c r="L72" s="167"/>
      <c r="M72" s="34"/>
      <c r="N72" s="34"/>
      <c r="O72" s="34"/>
      <c r="P72" s="34"/>
      <c r="Q72" s="34"/>
      <c r="R72" s="159"/>
      <c r="S72" s="34"/>
      <c r="T72" s="34"/>
    </row>
    <row r="73" spans="1:21" s="130" customFormat="1" x14ac:dyDescent="0.2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159"/>
      <c r="S73" s="34"/>
      <c r="T73" s="34"/>
    </row>
    <row r="74" spans="1:21" s="130" customFormat="1" x14ac:dyDescent="0.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159"/>
      <c r="S74" s="34"/>
      <c r="T74" s="34"/>
    </row>
    <row r="75" spans="1:21" x14ac:dyDescent="0.2">
      <c r="L75" s="34"/>
      <c r="M75" s="34"/>
      <c r="N75" s="34"/>
      <c r="O75" s="34"/>
      <c r="P75" s="34"/>
      <c r="Q75" s="34"/>
      <c r="R75" s="159"/>
      <c r="S75" s="130"/>
      <c r="T75" s="34"/>
      <c r="U75" s="130"/>
    </row>
    <row r="76" spans="1:21" s="130" customFormat="1" x14ac:dyDescent="0.2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S76" s="34"/>
      <c r="T76" s="34"/>
    </row>
    <row r="77" spans="1:21" s="130" customFormat="1" x14ac:dyDescent="0.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159"/>
      <c r="S77" s="34"/>
      <c r="T77" s="34"/>
      <c r="U77" s="25"/>
    </row>
    <row r="78" spans="1:21" s="130" customFormat="1" x14ac:dyDescent="0.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159"/>
      <c r="S78" s="34"/>
      <c r="T78" s="25"/>
    </row>
    <row r="79" spans="1:21" s="130" customFormat="1" x14ac:dyDescent="0.2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159"/>
      <c r="S79" s="34"/>
      <c r="T79" s="34"/>
    </row>
    <row r="80" spans="1:21" x14ac:dyDescent="0.2">
      <c r="I80" s="34"/>
      <c r="K80" s="34"/>
      <c r="L80" s="34"/>
      <c r="M80" s="34"/>
      <c r="N80" s="34"/>
      <c r="O80" s="34"/>
      <c r="P80" s="34"/>
      <c r="Q80" s="34"/>
      <c r="R80" s="159"/>
      <c r="S80" s="34"/>
      <c r="T80" s="34"/>
      <c r="U80" s="130"/>
    </row>
    <row r="81" spans="1:21" s="130" customFormat="1" x14ac:dyDescent="0.2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159"/>
      <c r="S81" s="35"/>
      <c r="T81" s="34"/>
    </row>
    <row r="82" spans="1:21" s="130" customFormat="1" x14ac:dyDescent="0.2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5"/>
      <c r="L82" s="35"/>
      <c r="M82" s="35"/>
      <c r="N82" s="35"/>
      <c r="O82" s="35"/>
      <c r="P82" s="35"/>
      <c r="Q82" s="35"/>
      <c r="R82" s="82"/>
      <c r="S82" s="34"/>
      <c r="T82" s="34"/>
      <c r="U82" s="25"/>
    </row>
    <row r="83" spans="1:21" s="130" customFormat="1" x14ac:dyDescent="0.2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159"/>
      <c r="S83" s="34"/>
      <c r="T83" s="25"/>
    </row>
    <row r="84" spans="1:21" s="130" customFormat="1" x14ac:dyDescent="0.2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159"/>
      <c r="S84" s="34"/>
      <c r="T84" s="34"/>
    </row>
    <row r="85" spans="1:21" x14ac:dyDescent="0.2">
      <c r="K85" s="34"/>
      <c r="L85" s="34"/>
      <c r="M85" s="34"/>
      <c r="N85" s="34"/>
      <c r="O85" s="34"/>
      <c r="P85" s="34"/>
      <c r="Q85" s="34"/>
      <c r="R85" s="159"/>
      <c r="S85" s="34"/>
      <c r="T85" s="34"/>
      <c r="U85" s="130"/>
    </row>
    <row r="86" spans="1:21" s="130" customFormat="1" x14ac:dyDescent="0.2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159"/>
      <c r="S86" s="35"/>
      <c r="T86" s="34"/>
    </row>
    <row r="87" spans="1:21" s="130" customFormat="1" x14ac:dyDescent="0.2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159"/>
      <c r="S87" s="34"/>
      <c r="T87" s="34"/>
      <c r="U87" s="25"/>
    </row>
    <row r="88" spans="1:21" s="130" customFormat="1" x14ac:dyDescent="0.2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159"/>
      <c r="S88" s="34"/>
      <c r="T88" s="25"/>
    </row>
    <row r="89" spans="1:21" s="130" customFormat="1" x14ac:dyDescent="0.2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5"/>
      <c r="L89" s="35"/>
      <c r="M89" s="35"/>
      <c r="N89" s="35"/>
      <c r="O89" s="35"/>
      <c r="P89" s="35"/>
      <c r="Q89" s="35"/>
      <c r="R89" s="159"/>
      <c r="S89" s="34"/>
      <c r="T89" s="34"/>
    </row>
    <row r="90" spans="1:21" s="130" customFormat="1" x14ac:dyDescent="0.2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159"/>
      <c r="S90" s="34"/>
      <c r="T90" s="34"/>
    </row>
    <row r="91" spans="1:21" s="130" customFormat="1" x14ac:dyDescent="0.2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159"/>
      <c r="S91" s="35"/>
      <c r="T91" s="34"/>
    </row>
    <row r="92" spans="1:21" s="130" customFormat="1" x14ac:dyDescent="0.2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82"/>
      <c r="S92" s="34"/>
      <c r="T92" s="34"/>
    </row>
    <row r="93" spans="1:21" s="130" customFormat="1" x14ac:dyDescent="0.2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159"/>
      <c r="S93" s="34"/>
    </row>
    <row r="94" spans="1:21" s="130" customFormat="1" x14ac:dyDescent="0.2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159"/>
      <c r="S94" s="34"/>
      <c r="T94" s="34"/>
    </row>
    <row r="95" spans="1:21" s="130" customFormat="1" x14ac:dyDescent="0.2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159"/>
      <c r="S95" s="34"/>
      <c r="T95" s="34"/>
    </row>
    <row r="96" spans="1:21" s="130" customFormat="1" x14ac:dyDescent="0.2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35"/>
      <c r="N96" s="35"/>
      <c r="O96" s="35"/>
      <c r="P96" s="35"/>
      <c r="Q96" s="35"/>
      <c r="R96" s="159"/>
      <c r="S96" s="34"/>
      <c r="T96" s="34"/>
    </row>
    <row r="97" spans="1:21" s="130" customFormat="1" x14ac:dyDescent="0.2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159"/>
      <c r="S97" s="34"/>
      <c r="T97" s="34"/>
    </row>
    <row r="98" spans="1:21" s="130" customFormat="1" x14ac:dyDescent="0.2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159"/>
      <c r="S98" s="34"/>
      <c r="T98" s="34"/>
    </row>
    <row r="99" spans="1:21" x14ac:dyDescent="0.2">
      <c r="K99" s="34"/>
      <c r="L99" s="34"/>
      <c r="M99" s="34"/>
      <c r="N99" s="34"/>
      <c r="O99" s="34"/>
      <c r="P99" s="34"/>
      <c r="Q99" s="34"/>
      <c r="R99" s="159"/>
      <c r="S99" s="34"/>
      <c r="T99" s="34"/>
      <c r="U99" s="130"/>
    </row>
    <row r="100" spans="1:21" x14ac:dyDescent="0.2">
      <c r="K100" s="34"/>
      <c r="L100" s="34"/>
      <c r="M100" s="34"/>
      <c r="N100" s="34"/>
      <c r="O100" s="34"/>
      <c r="P100" s="34"/>
      <c r="Q100" s="34"/>
      <c r="R100" s="159"/>
      <c r="S100" s="34"/>
      <c r="T100" s="34"/>
      <c r="U100" s="130"/>
    </row>
    <row r="101" spans="1:21" x14ac:dyDescent="0.2">
      <c r="K101" s="34"/>
      <c r="L101" s="34"/>
      <c r="M101" s="34"/>
      <c r="N101" s="34"/>
      <c r="O101" s="34"/>
      <c r="P101" s="34"/>
      <c r="Q101" s="34"/>
      <c r="R101" s="159"/>
      <c r="S101" s="34"/>
      <c r="T101" s="34"/>
    </row>
    <row r="102" spans="1:21" x14ac:dyDescent="0.2">
      <c r="K102" s="34"/>
      <c r="L102" s="34"/>
      <c r="M102" s="34"/>
      <c r="N102" s="34"/>
      <c r="O102" s="34"/>
      <c r="P102" s="34"/>
      <c r="Q102" s="34"/>
      <c r="R102" s="159"/>
      <c r="S102" s="34"/>
      <c r="T102" s="35"/>
    </row>
    <row r="103" spans="1:21" x14ac:dyDescent="0.2">
      <c r="L103" s="34"/>
      <c r="M103" s="34"/>
      <c r="N103" s="34"/>
      <c r="O103" s="34"/>
      <c r="P103" s="34"/>
      <c r="Q103" s="34"/>
      <c r="R103" s="159"/>
      <c r="S103" s="34"/>
      <c r="T103" s="35"/>
    </row>
    <row r="104" spans="1:21" x14ac:dyDescent="0.2">
      <c r="L104" s="34"/>
      <c r="M104" s="34"/>
      <c r="N104" s="34"/>
      <c r="O104" s="34"/>
      <c r="P104" s="34"/>
      <c r="Q104" s="34"/>
      <c r="R104" s="159"/>
      <c r="S104" s="34"/>
      <c r="T104" s="35"/>
    </row>
    <row r="105" spans="1:21" x14ac:dyDescent="0.2">
      <c r="L105" s="34"/>
      <c r="M105" s="34"/>
      <c r="N105" s="34"/>
      <c r="O105" s="34"/>
      <c r="P105" s="34"/>
      <c r="Q105" s="34"/>
      <c r="R105" s="159"/>
      <c r="T105" s="35"/>
    </row>
    <row r="106" spans="1:21" x14ac:dyDescent="0.2">
      <c r="L106" s="34"/>
      <c r="M106" s="34"/>
      <c r="N106" s="34"/>
      <c r="O106" s="34"/>
      <c r="P106" s="34"/>
      <c r="Q106" s="34"/>
      <c r="T106" s="35"/>
    </row>
    <row r="107" spans="1:21" x14ac:dyDescent="0.2">
      <c r="L107" s="34"/>
      <c r="M107" s="34"/>
      <c r="N107" s="34"/>
      <c r="O107" s="34"/>
      <c r="P107" s="34"/>
      <c r="Q107" s="34"/>
      <c r="T107" s="35"/>
    </row>
    <row r="108" spans="1:21" x14ac:dyDescent="0.2">
      <c r="L108" s="34"/>
      <c r="M108" s="34"/>
      <c r="N108" s="34"/>
      <c r="O108" s="34"/>
      <c r="P108" s="34"/>
      <c r="Q108" s="34"/>
      <c r="T108" s="35"/>
    </row>
    <row r="109" spans="1:21" x14ac:dyDescent="0.2">
      <c r="L109" s="34"/>
      <c r="M109" s="34"/>
      <c r="N109" s="34"/>
      <c r="O109" s="34"/>
      <c r="P109" s="34"/>
      <c r="Q109" s="34"/>
      <c r="T109" s="35"/>
    </row>
    <row r="110" spans="1:21" x14ac:dyDescent="0.2">
      <c r="T110" s="35"/>
    </row>
    <row r="111" spans="1:21" x14ac:dyDescent="0.2">
      <c r="T111" s="35"/>
    </row>
    <row r="112" spans="1:21" x14ac:dyDescent="0.2">
      <c r="T112" s="35"/>
    </row>
    <row r="113" spans="20:20" x14ac:dyDescent="0.2">
      <c r="T113" s="35"/>
    </row>
    <row r="114" spans="20:20" x14ac:dyDescent="0.2">
      <c r="T114" s="35"/>
    </row>
    <row r="115" spans="20:20" x14ac:dyDescent="0.2">
      <c r="T115" s="35"/>
    </row>
    <row r="116" spans="20:20" x14ac:dyDescent="0.2">
      <c r="T116" s="35"/>
    </row>
    <row r="117" spans="20:20" x14ac:dyDescent="0.2">
      <c r="T117" s="35"/>
    </row>
    <row r="118" spans="20:20" x14ac:dyDescent="0.2">
      <c r="T118" s="35"/>
    </row>
    <row r="119" spans="20:20" x14ac:dyDescent="0.2">
      <c r="T119" s="35"/>
    </row>
    <row r="120" spans="20:20" x14ac:dyDescent="0.2">
      <c r="T120" s="35"/>
    </row>
    <row r="121" spans="20:20" x14ac:dyDescent="0.2">
      <c r="T121" s="35"/>
    </row>
    <row r="122" spans="20:20" x14ac:dyDescent="0.2">
      <c r="T122" s="35"/>
    </row>
    <row r="123" spans="20:20" x14ac:dyDescent="0.2">
      <c r="T123" s="35"/>
    </row>
    <row r="124" spans="20:20" x14ac:dyDescent="0.2">
      <c r="T124" s="35"/>
    </row>
    <row r="125" spans="20:20" x14ac:dyDescent="0.2">
      <c r="T125" s="35"/>
    </row>
    <row r="126" spans="20:20" x14ac:dyDescent="0.2">
      <c r="T126" s="35"/>
    </row>
    <row r="127" spans="20:20" x14ac:dyDescent="0.2">
      <c r="T127" s="35"/>
    </row>
    <row r="128" spans="20:20" x14ac:dyDescent="0.2">
      <c r="T128" s="35"/>
    </row>
    <row r="129" spans="20:20" x14ac:dyDescent="0.2">
      <c r="T129" s="35"/>
    </row>
    <row r="130" spans="20:20" x14ac:dyDescent="0.2">
      <c r="T130" s="35"/>
    </row>
    <row r="131" spans="20:20" x14ac:dyDescent="0.2">
      <c r="T131" s="35"/>
    </row>
    <row r="132" spans="20:20" x14ac:dyDescent="0.2">
      <c r="T132" s="35"/>
    </row>
    <row r="133" spans="20:20" x14ac:dyDescent="0.2">
      <c r="T133" s="35"/>
    </row>
    <row r="134" spans="20:20" x14ac:dyDescent="0.2">
      <c r="T134" s="35"/>
    </row>
    <row r="135" spans="20:20" x14ac:dyDescent="0.2">
      <c r="T135" s="35"/>
    </row>
    <row r="136" spans="20:20" x14ac:dyDescent="0.2">
      <c r="T136" s="35"/>
    </row>
    <row r="137" spans="20:20" x14ac:dyDescent="0.2">
      <c r="T137" s="35"/>
    </row>
    <row r="138" spans="20:20" x14ac:dyDescent="0.2">
      <c r="T138" s="35"/>
    </row>
    <row r="139" spans="20:20" x14ac:dyDescent="0.2">
      <c r="T139" s="35"/>
    </row>
    <row r="140" spans="20:20" x14ac:dyDescent="0.2">
      <c r="T140" s="35"/>
    </row>
    <row r="141" spans="20:20" x14ac:dyDescent="0.2">
      <c r="T141" s="35"/>
    </row>
    <row r="142" spans="20:20" x14ac:dyDescent="0.2">
      <c r="T142" s="35"/>
    </row>
    <row r="143" spans="20:20" x14ac:dyDescent="0.2">
      <c r="T143" s="35"/>
    </row>
    <row r="144" spans="20:20" x14ac:dyDescent="0.2">
      <c r="T144" s="35"/>
    </row>
    <row r="145" spans="20:20" x14ac:dyDescent="0.2">
      <c r="T145" s="35"/>
    </row>
    <row r="146" spans="20:20" x14ac:dyDescent="0.2">
      <c r="T146" s="35"/>
    </row>
    <row r="147" spans="20:20" x14ac:dyDescent="0.2">
      <c r="T147" s="35"/>
    </row>
    <row r="148" spans="20:20" x14ac:dyDescent="0.2">
      <c r="T148" s="35"/>
    </row>
    <row r="149" spans="20:20" x14ac:dyDescent="0.2">
      <c r="T149" s="35"/>
    </row>
    <row r="150" spans="20:20" x14ac:dyDescent="0.2">
      <c r="T150" s="35"/>
    </row>
    <row r="151" spans="20:20" x14ac:dyDescent="0.2">
      <c r="T151" s="35"/>
    </row>
    <row r="152" spans="20:20" x14ac:dyDescent="0.2">
      <c r="T152" s="35"/>
    </row>
    <row r="153" spans="20:20" x14ac:dyDescent="0.2">
      <c r="T153" s="35"/>
    </row>
    <row r="154" spans="20:20" x14ac:dyDescent="0.2">
      <c r="T154" s="35"/>
    </row>
    <row r="155" spans="20:20" x14ac:dyDescent="0.2">
      <c r="T155" s="35"/>
    </row>
    <row r="156" spans="20:20" x14ac:dyDescent="0.2">
      <c r="T156" s="35"/>
    </row>
    <row r="157" spans="20:20" x14ac:dyDescent="0.2">
      <c r="T157" s="35"/>
    </row>
    <row r="158" spans="20:20" x14ac:dyDescent="0.2">
      <c r="T158" s="35"/>
    </row>
    <row r="159" spans="20:20" x14ac:dyDescent="0.2">
      <c r="T159" s="35"/>
    </row>
    <row r="160" spans="20:20" x14ac:dyDescent="0.2">
      <c r="T160" s="35"/>
    </row>
    <row r="161" spans="20:20" x14ac:dyDescent="0.2">
      <c r="T161" s="35"/>
    </row>
    <row r="162" spans="20:20" x14ac:dyDescent="0.2">
      <c r="T162" s="35"/>
    </row>
    <row r="163" spans="20:20" x14ac:dyDescent="0.2">
      <c r="T163" s="35"/>
    </row>
    <row r="164" spans="20:20" x14ac:dyDescent="0.2">
      <c r="T164" s="35"/>
    </row>
    <row r="165" spans="20:20" x14ac:dyDescent="0.2">
      <c r="T165" s="35"/>
    </row>
    <row r="166" spans="20:20" x14ac:dyDescent="0.2">
      <c r="T166" s="35"/>
    </row>
    <row r="167" spans="20:20" x14ac:dyDescent="0.2">
      <c r="T167" s="35"/>
    </row>
    <row r="168" spans="20:20" x14ac:dyDescent="0.2">
      <c r="T168" s="35"/>
    </row>
    <row r="169" spans="20:20" x14ac:dyDescent="0.2">
      <c r="T169" s="35"/>
    </row>
    <row r="170" spans="20:20" x14ac:dyDescent="0.2">
      <c r="T170" s="35"/>
    </row>
    <row r="171" spans="20:20" x14ac:dyDescent="0.2">
      <c r="T171" s="35"/>
    </row>
    <row r="172" spans="20:20" x14ac:dyDescent="0.2">
      <c r="T172" s="35"/>
    </row>
    <row r="173" spans="20:20" x14ac:dyDescent="0.2">
      <c r="T173" s="35"/>
    </row>
    <row r="174" spans="20:20" x14ac:dyDescent="0.2">
      <c r="T174" s="35"/>
    </row>
    <row r="175" spans="20:20" x14ac:dyDescent="0.2">
      <c r="T175" s="35"/>
    </row>
    <row r="176" spans="20:20" x14ac:dyDescent="0.2">
      <c r="T176" s="35"/>
    </row>
    <row r="177" spans="20:20" x14ac:dyDescent="0.2">
      <c r="T177" s="35"/>
    </row>
    <row r="178" spans="20:20" x14ac:dyDescent="0.2">
      <c r="T178" s="35"/>
    </row>
    <row r="179" spans="20:20" x14ac:dyDescent="0.2">
      <c r="T179" s="35"/>
    </row>
    <row r="180" spans="20:20" x14ac:dyDescent="0.2">
      <c r="T180" s="35"/>
    </row>
    <row r="181" spans="20:20" x14ac:dyDescent="0.2">
      <c r="T181" s="35"/>
    </row>
    <row r="182" spans="20:20" x14ac:dyDescent="0.2">
      <c r="T182" s="35"/>
    </row>
    <row r="183" spans="20:20" x14ac:dyDescent="0.2">
      <c r="T183" s="35"/>
    </row>
    <row r="184" spans="20:20" x14ac:dyDescent="0.2">
      <c r="T184" s="35"/>
    </row>
    <row r="185" spans="20:20" x14ac:dyDescent="0.2">
      <c r="T185" s="35"/>
    </row>
    <row r="186" spans="20:20" x14ac:dyDescent="0.2">
      <c r="T186" s="35"/>
    </row>
    <row r="187" spans="20:20" x14ac:dyDescent="0.2">
      <c r="T187" s="35"/>
    </row>
    <row r="188" spans="20:20" x14ac:dyDescent="0.2">
      <c r="T188" s="35"/>
    </row>
    <row r="189" spans="20:20" x14ac:dyDescent="0.2">
      <c r="T189" s="35"/>
    </row>
    <row r="190" spans="20:20" x14ac:dyDescent="0.2">
      <c r="T190" s="35"/>
    </row>
    <row r="191" spans="20:20" x14ac:dyDescent="0.2">
      <c r="T191" s="35"/>
    </row>
    <row r="192" spans="20:20" x14ac:dyDescent="0.2">
      <c r="T192" s="35"/>
    </row>
    <row r="193" spans="20:20" x14ac:dyDescent="0.2">
      <c r="T193" s="35"/>
    </row>
    <row r="194" spans="20:20" x14ac:dyDescent="0.2">
      <c r="T194" s="35"/>
    </row>
    <row r="195" spans="20:20" x14ac:dyDescent="0.2">
      <c r="T195" s="35"/>
    </row>
    <row r="196" spans="20:20" x14ac:dyDescent="0.2">
      <c r="T196" s="35"/>
    </row>
    <row r="197" spans="20:20" x14ac:dyDescent="0.2">
      <c r="T197" s="35"/>
    </row>
    <row r="198" spans="20:20" x14ac:dyDescent="0.2">
      <c r="T198" s="35"/>
    </row>
    <row r="199" spans="20:20" x14ac:dyDescent="0.2">
      <c r="T199" s="35"/>
    </row>
    <row r="200" spans="20:20" x14ac:dyDescent="0.2">
      <c r="T200" s="35"/>
    </row>
    <row r="201" spans="20:20" x14ac:dyDescent="0.2">
      <c r="T201" s="35"/>
    </row>
    <row r="202" spans="20:20" x14ac:dyDescent="0.2">
      <c r="T202" s="35"/>
    </row>
    <row r="203" spans="20:20" x14ac:dyDescent="0.2">
      <c r="T203" s="35"/>
    </row>
    <row r="204" spans="20:20" x14ac:dyDescent="0.2">
      <c r="T204" s="35"/>
    </row>
    <row r="205" spans="20:20" x14ac:dyDescent="0.2">
      <c r="T205" s="35"/>
    </row>
    <row r="206" spans="20:20" x14ac:dyDescent="0.2">
      <c r="T206" s="35"/>
    </row>
    <row r="207" spans="20:20" x14ac:dyDescent="0.2">
      <c r="T207" s="35"/>
    </row>
    <row r="208" spans="20:20" x14ac:dyDescent="0.2">
      <c r="T208" s="35"/>
    </row>
    <row r="209" spans="20:20" x14ac:dyDescent="0.2">
      <c r="T209" s="35"/>
    </row>
    <row r="210" spans="20:20" x14ac:dyDescent="0.2">
      <c r="T210" s="35"/>
    </row>
    <row r="211" spans="20:20" x14ac:dyDescent="0.2">
      <c r="T211" s="35"/>
    </row>
    <row r="212" spans="20:20" x14ac:dyDescent="0.2">
      <c r="T212" s="35"/>
    </row>
    <row r="213" spans="20:20" x14ac:dyDescent="0.2">
      <c r="T213" s="35"/>
    </row>
    <row r="214" spans="20:20" x14ac:dyDescent="0.2">
      <c r="T214" s="35"/>
    </row>
    <row r="215" spans="20:20" x14ac:dyDescent="0.2">
      <c r="T215" s="35"/>
    </row>
    <row r="216" spans="20:20" x14ac:dyDescent="0.2">
      <c r="T216" s="35"/>
    </row>
    <row r="217" spans="20:20" x14ac:dyDescent="0.2">
      <c r="T217" s="35"/>
    </row>
    <row r="218" spans="20:20" x14ac:dyDescent="0.2">
      <c r="T218" s="35"/>
    </row>
    <row r="219" spans="20:20" x14ac:dyDescent="0.2">
      <c r="T219" s="35"/>
    </row>
    <row r="220" spans="20:20" x14ac:dyDescent="0.2">
      <c r="T220" s="35"/>
    </row>
    <row r="221" spans="20:20" x14ac:dyDescent="0.2">
      <c r="T221" s="35"/>
    </row>
    <row r="222" spans="20:20" x14ac:dyDescent="0.2">
      <c r="T222" s="35"/>
    </row>
    <row r="223" spans="20:20" x14ac:dyDescent="0.2">
      <c r="T223" s="35"/>
    </row>
    <row r="224" spans="20:20" x14ac:dyDescent="0.2">
      <c r="T224" s="35"/>
    </row>
    <row r="225" spans="20:20" x14ac:dyDescent="0.2">
      <c r="T225" s="35"/>
    </row>
    <row r="226" spans="20:20" x14ac:dyDescent="0.2">
      <c r="T226" s="35"/>
    </row>
    <row r="227" spans="20:20" x14ac:dyDescent="0.2">
      <c r="T227" s="35"/>
    </row>
    <row r="228" spans="20:20" x14ac:dyDescent="0.2">
      <c r="T228" s="35"/>
    </row>
    <row r="229" spans="20:20" x14ac:dyDescent="0.2">
      <c r="T229" s="35"/>
    </row>
    <row r="230" spans="20:20" x14ac:dyDescent="0.2">
      <c r="T230" s="35"/>
    </row>
    <row r="231" spans="20:20" x14ac:dyDescent="0.2">
      <c r="T231" s="35"/>
    </row>
    <row r="232" spans="20:20" x14ac:dyDescent="0.2">
      <c r="T232" s="35"/>
    </row>
    <row r="233" spans="20:20" x14ac:dyDescent="0.2">
      <c r="T233" s="35"/>
    </row>
    <row r="234" spans="20:20" x14ac:dyDescent="0.2">
      <c r="T234" s="35"/>
    </row>
    <row r="235" spans="20:20" x14ac:dyDescent="0.2">
      <c r="T235" s="35"/>
    </row>
    <row r="236" spans="20:20" x14ac:dyDescent="0.2">
      <c r="T236" s="35"/>
    </row>
    <row r="237" spans="20:20" x14ac:dyDescent="0.2">
      <c r="T237" s="35"/>
    </row>
    <row r="238" spans="20:20" x14ac:dyDescent="0.2">
      <c r="T238" s="35"/>
    </row>
    <row r="239" spans="20:20" x14ac:dyDescent="0.2">
      <c r="T239" s="35"/>
    </row>
    <row r="240" spans="20:20" x14ac:dyDescent="0.2">
      <c r="T240" s="35"/>
    </row>
    <row r="241" spans="20:20" x14ac:dyDescent="0.2">
      <c r="T241" s="35"/>
    </row>
    <row r="242" spans="20:20" x14ac:dyDescent="0.2">
      <c r="T242" s="35"/>
    </row>
    <row r="243" spans="20:20" x14ac:dyDescent="0.2">
      <c r="T243" s="35"/>
    </row>
    <row r="244" spans="20:20" x14ac:dyDescent="0.2">
      <c r="T244" s="35"/>
    </row>
    <row r="245" spans="20:20" x14ac:dyDescent="0.2">
      <c r="T245" s="35"/>
    </row>
    <row r="246" spans="20:20" x14ac:dyDescent="0.2">
      <c r="T246" s="35"/>
    </row>
    <row r="247" spans="20:20" x14ac:dyDescent="0.2">
      <c r="T247" s="35"/>
    </row>
    <row r="248" spans="20:20" x14ac:dyDescent="0.2">
      <c r="T248" s="35"/>
    </row>
    <row r="249" spans="20:20" x14ac:dyDescent="0.2">
      <c r="T249" s="35"/>
    </row>
    <row r="250" spans="20:20" x14ac:dyDescent="0.2">
      <c r="T250" s="35"/>
    </row>
    <row r="251" spans="20:20" x14ac:dyDescent="0.2">
      <c r="T251" s="35"/>
    </row>
    <row r="252" spans="20:20" x14ac:dyDescent="0.2">
      <c r="T252" s="35"/>
    </row>
    <row r="253" spans="20:20" x14ac:dyDescent="0.2">
      <c r="T253" s="35"/>
    </row>
    <row r="254" spans="20:20" x14ac:dyDescent="0.2">
      <c r="T254" s="35"/>
    </row>
    <row r="255" spans="20:20" x14ac:dyDescent="0.2">
      <c r="T255" s="35"/>
    </row>
    <row r="256" spans="20:20" x14ac:dyDescent="0.2">
      <c r="T256" s="35"/>
    </row>
    <row r="257" spans="20:20" x14ac:dyDescent="0.2">
      <c r="T257" s="35"/>
    </row>
    <row r="258" spans="20:20" x14ac:dyDescent="0.2">
      <c r="T258" s="35"/>
    </row>
    <row r="259" spans="20:20" x14ac:dyDescent="0.2">
      <c r="T259" s="35"/>
    </row>
    <row r="260" spans="20:20" x14ac:dyDescent="0.2">
      <c r="T260" s="35"/>
    </row>
    <row r="261" spans="20:20" x14ac:dyDescent="0.2">
      <c r="T261" s="35"/>
    </row>
    <row r="262" spans="20:20" x14ac:dyDescent="0.2">
      <c r="T262" s="35"/>
    </row>
    <row r="263" spans="20:20" x14ac:dyDescent="0.2">
      <c r="T263" s="35"/>
    </row>
    <row r="264" spans="20:20" x14ac:dyDescent="0.2">
      <c r="T264" s="35"/>
    </row>
    <row r="265" spans="20:20" x14ac:dyDescent="0.2">
      <c r="T265" s="35"/>
    </row>
    <row r="266" spans="20:20" x14ac:dyDescent="0.2">
      <c r="T266" s="35"/>
    </row>
    <row r="267" spans="20:20" x14ac:dyDescent="0.2">
      <c r="T267" s="35"/>
    </row>
    <row r="268" spans="20:20" x14ac:dyDescent="0.2">
      <c r="T268" s="35"/>
    </row>
    <row r="269" spans="20:20" x14ac:dyDescent="0.2">
      <c r="T269" s="35"/>
    </row>
    <row r="270" spans="20:20" x14ac:dyDescent="0.2">
      <c r="T270" s="35"/>
    </row>
    <row r="271" spans="20:20" x14ac:dyDescent="0.2">
      <c r="T271" s="35"/>
    </row>
    <row r="272" spans="20:20" x14ac:dyDescent="0.2">
      <c r="T272" s="35"/>
    </row>
    <row r="273" spans="20:20" x14ac:dyDescent="0.2">
      <c r="T273" s="35"/>
    </row>
    <row r="274" spans="20:20" x14ac:dyDescent="0.2">
      <c r="T274" s="35"/>
    </row>
    <row r="275" spans="20:20" x14ac:dyDescent="0.2">
      <c r="T275" s="35"/>
    </row>
    <row r="276" spans="20:20" x14ac:dyDescent="0.2">
      <c r="T276" s="35"/>
    </row>
    <row r="277" spans="20:20" x14ac:dyDescent="0.2">
      <c r="T277" s="35"/>
    </row>
    <row r="278" spans="20:20" x14ac:dyDescent="0.2">
      <c r="T278" s="35"/>
    </row>
    <row r="279" spans="20:20" x14ac:dyDescent="0.2">
      <c r="T279" s="35"/>
    </row>
    <row r="280" spans="20:20" x14ac:dyDescent="0.2">
      <c r="T280" s="35"/>
    </row>
    <row r="281" spans="20:20" x14ac:dyDescent="0.2">
      <c r="T281" s="35"/>
    </row>
    <row r="282" spans="20:20" x14ac:dyDescent="0.2">
      <c r="T282" s="35"/>
    </row>
    <row r="283" spans="20:20" x14ac:dyDescent="0.2">
      <c r="T283" s="35"/>
    </row>
    <row r="284" spans="20:20" x14ac:dyDescent="0.2">
      <c r="T284" s="35"/>
    </row>
    <row r="285" spans="20:20" x14ac:dyDescent="0.2">
      <c r="T285" s="35"/>
    </row>
    <row r="286" spans="20:20" x14ac:dyDescent="0.2">
      <c r="T286" s="35"/>
    </row>
    <row r="287" spans="20:20" x14ac:dyDescent="0.2">
      <c r="T287" s="35"/>
    </row>
    <row r="288" spans="20:20" x14ac:dyDescent="0.2">
      <c r="T288" s="35"/>
    </row>
    <row r="289" spans="20:20" x14ac:dyDescent="0.2">
      <c r="T289" s="35"/>
    </row>
    <row r="290" spans="20:20" x14ac:dyDescent="0.2">
      <c r="T290" s="35"/>
    </row>
    <row r="291" spans="20:20" x14ac:dyDescent="0.2">
      <c r="T291" s="35"/>
    </row>
    <row r="292" spans="20:20" x14ac:dyDescent="0.2">
      <c r="T292" s="35"/>
    </row>
    <row r="293" spans="20:20" x14ac:dyDescent="0.2">
      <c r="T293" s="35"/>
    </row>
    <row r="294" spans="20:20" x14ac:dyDescent="0.2">
      <c r="T294" s="35"/>
    </row>
    <row r="295" spans="20:20" x14ac:dyDescent="0.2">
      <c r="T295" s="35"/>
    </row>
    <row r="296" spans="20:20" x14ac:dyDescent="0.2">
      <c r="T296" s="35"/>
    </row>
    <row r="297" spans="20:20" x14ac:dyDescent="0.2">
      <c r="T297" s="35"/>
    </row>
    <row r="298" spans="20:20" x14ac:dyDescent="0.2">
      <c r="T298" s="35"/>
    </row>
    <row r="299" spans="20:20" x14ac:dyDescent="0.2">
      <c r="T299" s="35"/>
    </row>
    <row r="300" spans="20:20" x14ac:dyDescent="0.2">
      <c r="T300" s="35"/>
    </row>
    <row r="301" spans="20:20" x14ac:dyDescent="0.2">
      <c r="T301" s="35"/>
    </row>
    <row r="302" spans="20:20" x14ac:dyDescent="0.2">
      <c r="T302" s="35"/>
    </row>
    <row r="303" spans="20:20" x14ac:dyDescent="0.2">
      <c r="T303" s="35"/>
    </row>
    <row r="304" spans="20:20" x14ac:dyDescent="0.2">
      <c r="T304" s="35"/>
    </row>
    <row r="305" spans="20:20" x14ac:dyDescent="0.2">
      <c r="T305" s="35"/>
    </row>
    <row r="306" spans="20:20" x14ac:dyDescent="0.2">
      <c r="T306" s="35"/>
    </row>
    <row r="307" spans="20:20" x14ac:dyDescent="0.2">
      <c r="T307" s="35"/>
    </row>
    <row r="308" spans="20:20" x14ac:dyDescent="0.2">
      <c r="T308" s="35"/>
    </row>
    <row r="309" spans="20:20" x14ac:dyDescent="0.2">
      <c r="T309" s="35"/>
    </row>
    <row r="310" spans="20:20" x14ac:dyDescent="0.2">
      <c r="T310" s="35"/>
    </row>
    <row r="311" spans="20:20" x14ac:dyDescent="0.2">
      <c r="T311" s="35"/>
    </row>
    <row r="312" spans="20:20" x14ac:dyDescent="0.2">
      <c r="T312" s="35"/>
    </row>
    <row r="313" spans="20:20" x14ac:dyDescent="0.2">
      <c r="T313" s="35"/>
    </row>
    <row r="314" spans="20:20" x14ac:dyDescent="0.2">
      <c r="T314" s="35"/>
    </row>
    <row r="315" spans="20:20" x14ac:dyDescent="0.2">
      <c r="T315" s="35"/>
    </row>
    <row r="316" spans="20:20" x14ac:dyDescent="0.2">
      <c r="T316" s="35"/>
    </row>
    <row r="317" spans="20:20" x14ac:dyDescent="0.2">
      <c r="T317" s="35"/>
    </row>
    <row r="318" spans="20:20" x14ac:dyDescent="0.2">
      <c r="T318" s="35"/>
    </row>
    <row r="319" spans="20:20" x14ac:dyDescent="0.2">
      <c r="T319" s="35"/>
    </row>
    <row r="320" spans="20:20" x14ac:dyDescent="0.2">
      <c r="T320" s="35"/>
    </row>
    <row r="321" spans="20:20" x14ac:dyDescent="0.2">
      <c r="T321" s="35"/>
    </row>
    <row r="322" spans="20:20" x14ac:dyDescent="0.2">
      <c r="T322" s="35"/>
    </row>
    <row r="323" spans="20:20" x14ac:dyDescent="0.2">
      <c r="T323" s="35"/>
    </row>
    <row r="324" spans="20:20" x14ac:dyDescent="0.2">
      <c r="T324" s="35"/>
    </row>
    <row r="325" spans="20:20" x14ac:dyDescent="0.2">
      <c r="T325" s="35"/>
    </row>
    <row r="326" spans="20:20" x14ac:dyDescent="0.2">
      <c r="T326" s="35"/>
    </row>
    <row r="327" spans="20:20" x14ac:dyDescent="0.2">
      <c r="T327" s="35"/>
    </row>
    <row r="328" spans="20:20" x14ac:dyDescent="0.2">
      <c r="T328" s="35"/>
    </row>
    <row r="329" spans="20:20" x14ac:dyDescent="0.2">
      <c r="T329" s="35"/>
    </row>
    <row r="330" spans="20:20" x14ac:dyDescent="0.2">
      <c r="T330" s="35"/>
    </row>
    <row r="331" spans="20:20" x14ac:dyDescent="0.2">
      <c r="T331" s="35"/>
    </row>
    <row r="332" spans="20:20" x14ac:dyDescent="0.2">
      <c r="T332" s="35"/>
    </row>
    <row r="333" spans="20:20" x14ac:dyDescent="0.2">
      <c r="T333" s="35"/>
    </row>
    <row r="334" spans="20:20" x14ac:dyDescent="0.2">
      <c r="T334" s="35"/>
    </row>
    <row r="335" spans="20:20" x14ac:dyDescent="0.2">
      <c r="T335" s="35"/>
    </row>
    <row r="336" spans="20:20" x14ac:dyDescent="0.2">
      <c r="T336" s="35"/>
    </row>
    <row r="337" spans="20:20" x14ac:dyDescent="0.2">
      <c r="T337" s="35"/>
    </row>
    <row r="338" spans="20:20" x14ac:dyDescent="0.2">
      <c r="T338" s="35"/>
    </row>
    <row r="339" spans="20:20" x14ac:dyDescent="0.2">
      <c r="T339" s="35"/>
    </row>
    <row r="340" spans="20:20" x14ac:dyDescent="0.2">
      <c r="T340" s="35"/>
    </row>
    <row r="341" spans="20:20" x14ac:dyDescent="0.2">
      <c r="T341" s="35"/>
    </row>
    <row r="342" spans="20:20" x14ac:dyDescent="0.2">
      <c r="T342" s="35"/>
    </row>
    <row r="343" spans="20:20" x14ac:dyDescent="0.2">
      <c r="T343" s="35"/>
    </row>
    <row r="344" spans="20:20" x14ac:dyDescent="0.2">
      <c r="T344" s="35"/>
    </row>
    <row r="345" spans="20:20" x14ac:dyDescent="0.2">
      <c r="T345" s="35"/>
    </row>
    <row r="346" spans="20:20" x14ac:dyDescent="0.2">
      <c r="T346" s="35"/>
    </row>
    <row r="347" spans="20:20" x14ac:dyDescent="0.2">
      <c r="T347" s="35"/>
    </row>
    <row r="348" spans="20:20" x14ac:dyDescent="0.2">
      <c r="T348" s="35"/>
    </row>
    <row r="349" spans="20:20" x14ac:dyDescent="0.2">
      <c r="T349" s="35"/>
    </row>
    <row r="350" spans="20:20" x14ac:dyDescent="0.2">
      <c r="T350" s="35"/>
    </row>
    <row r="351" spans="20:20" x14ac:dyDescent="0.2">
      <c r="T351" s="35"/>
    </row>
    <row r="352" spans="20:20" x14ac:dyDescent="0.2">
      <c r="T352" s="35"/>
    </row>
    <row r="353" spans="20:20" x14ac:dyDescent="0.2">
      <c r="T353" s="35"/>
    </row>
    <row r="354" spans="20:20" x14ac:dyDescent="0.2">
      <c r="T354" s="35"/>
    </row>
    <row r="355" spans="20:20" x14ac:dyDescent="0.2">
      <c r="T355" s="35"/>
    </row>
    <row r="356" spans="20:20" x14ac:dyDescent="0.2">
      <c r="T356" s="35"/>
    </row>
    <row r="357" spans="20:20" x14ac:dyDescent="0.2">
      <c r="T357" s="35"/>
    </row>
    <row r="358" spans="20:20" x14ac:dyDescent="0.2">
      <c r="T358" s="35"/>
    </row>
    <row r="359" spans="20:20" x14ac:dyDescent="0.2">
      <c r="T359" s="35"/>
    </row>
    <row r="360" spans="20:20" x14ac:dyDescent="0.2">
      <c r="T360" s="35"/>
    </row>
    <row r="361" spans="20:20" x14ac:dyDescent="0.2">
      <c r="T361" s="35"/>
    </row>
    <row r="362" spans="20:20" x14ac:dyDescent="0.2">
      <c r="T362" s="35"/>
    </row>
    <row r="363" spans="20:20" x14ac:dyDescent="0.2">
      <c r="T363" s="35"/>
    </row>
    <row r="364" spans="20:20" x14ac:dyDescent="0.2">
      <c r="T364" s="35"/>
    </row>
    <row r="365" spans="20:20" x14ac:dyDescent="0.2">
      <c r="T365" s="35"/>
    </row>
    <row r="366" spans="20:20" x14ac:dyDescent="0.2">
      <c r="T366" s="35"/>
    </row>
    <row r="367" spans="20:20" x14ac:dyDescent="0.2">
      <c r="T367" s="35"/>
    </row>
    <row r="368" spans="20:20" x14ac:dyDescent="0.2">
      <c r="T368" s="35"/>
    </row>
    <row r="369" spans="20:20" x14ac:dyDescent="0.2">
      <c r="T369" s="35"/>
    </row>
    <row r="370" spans="20:20" x14ac:dyDescent="0.2">
      <c r="T370" s="35"/>
    </row>
    <row r="371" spans="20:20" x14ac:dyDescent="0.2">
      <c r="T371" s="35"/>
    </row>
    <row r="372" spans="20:20" x14ac:dyDescent="0.2">
      <c r="T372" s="35"/>
    </row>
    <row r="373" spans="20:20" x14ac:dyDescent="0.2">
      <c r="T373" s="35"/>
    </row>
    <row r="374" spans="20:20" x14ac:dyDescent="0.2">
      <c r="T374" s="35"/>
    </row>
    <row r="375" spans="20:20" x14ac:dyDescent="0.2">
      <c r="T375" s="35"/>
    </row>
    <row r="376" spans="20:20" x14ac:dyDescent="0.2">
      <c r="T376" s="35"/>
    </row>
    <row r="377" spans="20:20" x14ac:dyDescent="0.2">
      <c r="T377" s="35"/>
    </row>
    <row r="378" spans="20:20" x14ac:dyDescent="0.2">
      <c r="T378" s="35"/>
    </row>
    <row r="379" spans="20:20" x14ac:dyDescent="0.2">
      <c r="T379" s="35"/>
    </row>
    <row r="380" spans="20:20" x14ac:dyDescent="0.2">
      <c r="T380" s="35"/>
    </row>
    <row r="381" spans="20:20" x14ac:dyDescent="0.2">
      <c r="T381" s="35"/>
    </row>
    <row r="382" spans="20:20" x14ac:dyDescent="0.2">
      <c r="T382" s="35"/>
    </row>
    <row r="383" spans="20:20" x14ac:dyDescent="0.2">
      <c r="T383" s="35"/>
    </row>
    <row r="384" spans="20:20" x14ac:dyDescent="0.2">
      <c r="T384" s="35"/>
    </row>
    <row r="385" spans="20:20" x14ac:dyDescent="0.2">
      <c r="T385" s="35"/>
    </row>
    <row r="386" spans="20:20" x14ac:dyDescent="0.2">
      <c r="T386" s="35"/>
    </row>
    <row r="387" spans="20:20" x14ac:dyDescent="0.2">
      <c r="T387" s="35"/>
    </row>
    <row r="388" spans="20:20" x14ac:dyDescent="0.2">
      <c r="T388" s="35"/>
    </row>
    <row r="389" spans="20:20" x14ac:dyDescent="0.2">
      <c r="T389" s="35"/>
    </row>
    <row r="390" spans="20:20" x14ac:dyDescent="0.2">
      <c r="T390" s="35"/>
    </row>
    <row r="391" spans="20:20" x14ac:dyDescent="0.2">
      <c r="T391" s="35"/>
    </row>
    <row r="392" spans="20:20" x14ac:dyDescent="0.2">
      <c r="T392" s="35"/>
    </row>
    <row r="393" spans="20:20" x14ac:dyDescent="0.2">
      <c r="T393" s="35"/>
    </row>
    <row r="394" spans="20:20" x14ac:dyDescent="0.2">
      <c r="T394" s="35"/>
    </row>
    <row r="395" spans="20:20" x14ac:dyDescent="0.2">
      <c r="T395" s="35"/>
    </row>
    <row r="396" spans="20:20" x14ac:dyDescent="0.2">
      <c r="T396" s="35"/>
    </row>
    <row r="397" spans="20:20" x14ac:dyDescent="0.2">
      <c r="T397" s="35"/>
    </row>
    <row r="398" spans="20:20" x14ac:dyDescent="0.2">
      <c r="T398" s="35"/>
    </row>
    <row r="399" spans="20:20" x14ac:dyDescent="0.2">
      <c r="T399" s="35"/>
    </row>
    <row r="400" spans="20:20" x14ac:dyDescent="0.2">
      <c r="T400" s="35"/>
    </row>
    <row r="401" spans="20:20" x14ac:dyDescent="0.2">
      <c r="T401" s="35"/>
    </row>
    <row r="402" spans="20:20" x14ac:dyDescent="0.2">
      <c r="T402" s="35"/>
    </row>
    <row r="403" spans="20:20" x14ac:dyDescent="0.2">
      <c r="T403" s="35"/>
    </row>
    <row r="404" spans="20:20" x14ac:dyDescent="0.2">
      <c r="T404" s="35"/>
    </row>
    <row r="405" spans="20:20" x14ac:dyDescent="0.2">
      <c r="T405" s="35"/>
    </row>
    <row r="406" spans="20:20" x14ac:dyDescent="0.2">
      <c r="T406" s="35"/>
    </row>
    <row r="407" spans="20:20" x14ac:dyDescent="0.2">
      <c r="T407" s="35"/>
    </row>
    <row r="408" spans="20:20" x14ac:dyDescent="0.2">
      <c r="T408" s="35"/>
    </row>
    <row r="409" spans="20:20" x14ac:dyDescent="0.2">
      <c r="T409" s="35"/>
    </row>
    <row r="410" spans="20:20" x14ac:dyDescent="0.2">
      <c r="T410" s="35"/>
    </row>
    <row r="411" spans="20:20" x14ac:dyDescent="0.2">
      <c r="T411" s="35"/>
    </row>
    <row r="412" spans="20:20" x14ac:dyDescent="0.2">
      <c r="T412" s="35"/>
    </row>
    <row r="413" spans="20:20" x14ac:dyDescent="0.2">
      <c r="T413" s="35"/>
    </row>
    <row r="414" spans="20:20" x14ac:dyDescent="0.2">
      <c r="T414" s="35"/>
    </row>
    <row r="415" spans="20:20" x14ac:dyDescent="0.2">
      <c r="T415" s="35"/>
    </row>
    <row r="416" spans="20:20" x14ac:dyDescent="0.2">
      <c r="T416" s="35"/>
    </row>
    <row r="417" spans="20:20" x14ac:dyDescent="0.2">
      <c r="T417" s="35"/>
    </row>
    <row r="418" spans="20:20" x14ac:dyDescent="0.2">
      <c r="T418" s="35"/>
    </row>
    <row r="419" spans="20:20" x14ac:dyDescent="0.2">
      <c r="T419" s="35"/>
    </row>
    <row r="420" spans="20:20" x14ac:dyDescent="0.2">
      <c r="T420" s="35"/>
    </row>
    <row r="421" spans="20:20" x14ac:dyDescent="0.2">
      <c r="T421" s="35"/>
    </row>
    <row r="422" spans="20:20" x14ac:dyDescent="0.2">
      <c r="T422" s="35"/>
    </row>
    <row r="423" spans="20:20" x14ac:dyDescent="0.2">
      <c r="T423" s="35"/>
    </row>
    <row r="424" spans="20:20" x14ac:dyDescent="0.2">
      <c r="T424" s="35"/>
    </row>
    <row r="425" spans="20:20" x14ac:dyDescent="0.2">
      <c r="T425" s="35"/>
    </row>
    <row r="426" spans="20:20" x14ac:dyDescent="0.2">
      <c r="T426" s="35"/>
    </row>
    <row r="427" spans="20:20" x14ac:dyDescent="0.2">
      <c r="T427" s="35"/>
    </row>
    <row r="428" spans="20:20" x14ac:dyDescent="0.2">
      <c r="T428" s="35"/>
    </row>
    <row r="429" spans="20:20" x14ac:dyDescent="0.2">
      <c r="T429" s="35"/>
    </row>
    <row r="430" spans="20:20" x14ac:dyDescent="0.2">
      <c r="T430" s="35"/>
    </row>
    <row r="431" spans="20:20" x14ac:dyDescent="0.2">
      <c r="T431" s="35"/>
    </row>
    <row r="432" spans="20:20" x14ac:dyDescent="0.2">
      <c r="T432" s="35"/>
    </row>
    <row r="433" spans="20:20" x14ac:dyDescent="0.2">
      <c r="T433" s="35"/>
    </row>
    <row r="434" spans="20:20" x14ac:dyDescent="0.2">
      <c r="T434" s="35"/>
    </row>
    <row r="435" spans="20:20" x14ac:dyDescent="0.2">
      <c r="T435" s="35"/>
    </row>
    <row r="436" spans="20:20" x14ac:dyDescent="0.2">
      <c r="T436" s="35"/>
    </row>
    <row r="437" spans="20:20" x14ac:dyDescent="0.2">
      <c r="T437" s="35"/>
    </row>
    <row r="438" spans="20:20" x14ac:dyDescent="0.2">
      <c r="T438" s="35"/>
    </row>
    <row r="439" spans="20:20" x14ac:dyDescent="0.2">
      <c r="T439" s="35"/>
    </row>
    <row r="440" spans="20:20" x14ac:dyDescent="0.2">
      <c r="T440" s="35"/>
    </row>
    <row r="441" spans="20:20" x14ac:dyDescent="0.2">
      <c r="T441" s="35"/>
    </row>
    <row r="442" spans="20:20" x14ac:dyDescent="0.2">
      <c r="T442" s="35"/>
    </row>
    <row r="443" spans="20:20" x14ac:dyDescent="0.2">
      <c r="T443" s="35"/>
    </row>
    <row r="444" spans="20:20" x14ac:dyDescent="0.2">
      <c r="T444" s="35"/>
    </row>
    <row r="445" spans="20:20" x14ac:dyDescent="0.2">
      <c r="T445" s="35"/>
    </row>
    <row r="446" spans="20:20" x14ac:dyDescent="0.2">
      <c r="T446" s="35"/>
    </row>
    <row r="447" spans="20:20" x14ac:dyDescent="0.2">
      <c r="T447" s="35"/>
    </row>
    <row r="448" spans="20:20" x14ac:dyDescent="0.2">
      <c r="T448" s="35"/>
    </row>
    <row r="449" spans="20:20" x14ac:dyDescent="0.2">
      <c r="T449" s="35"/>
    </row>
    <row r="450" spans="20:20" x14ac:dyDescent="0.2">
      <c r="T450" s="35"/>
    </row>
    <row r="451" spans="20:20" x14ac:dyDescent="0.2">
      <c r="T451" s="35"/>
    </row>
    <row r="452" spans="20:20" x14ac:dyDescent="0.2">
      <c r="T452" s="35"/>
    </row>
    <row r="453" spans="20:20" x14ac:dyDescent="0.2">
      <c r="T453" s="35"/>
    </row>
    <row r="454" spans="20:20" x14ac:dyDescent="0.2">
      <c r="T454" s="35"/>
    </row>
    <row r="455" spans="20:20" x14ac:dyDescent="0.2">
      <c r="T455" s="35"/>
    </row>
    <row r="456" spans="20:20" x14ac:dyDescent="0.2">
      <c r="T456" s="35"/>
    </row>
    <row r="457" spans="20:20" x14ac:dyDescent="0.2">
      <c r="T457" s="35"/>
    </row>
    <row r="458" spans="20:20" x14ac:dyDescent="0.2">
      <c r="T458" s="35"/>
    </row>
    <row r="459" spans="20:20" x14ac:dyDescent="0.2">
      <c r="T459" s="35"/>
    </row>
    <row r="460" spans="20:20" x14ac:dyDescent="0.2">
      <c r="T460" s="35"/>
    </row>
    <row r="461" spans="20:20" x14ac:dyDescent="0.2">
      <c r="T461" s="35"/>
    </row>
    <row r="462" spans="20:20" x14ac:dyDescent="0.2">
      <c r="T462" s="35"/>
    </row>
    <row r="463" spans="20:20" x14ac:dyDescent="0.2">
      <c r="T463" s="35"/>
    </row>
    <row r="464" spans="20:20" x14ac:dyDescent="0.2">
      <c r="T464" s="35"/>
    </row>
    <row r="465" spans="20:20" x14ac:dyDescent="0.2">
      <c r="T465" s="35"/>
    </row>
    <row r="466" spans="20:20" x14ac:dyDescent="0.2">
      <c r="T466" s="35"/>
    </row>
    <row r="467" spans="20:20" x14ac:dyDescent="0.2">
      <c r="T467" s="35"/>
    </row>
    <row r="468" spans="20:20" x14ac:dyDescent="0.2">
      <c r="T468" s="35"/>
    </row>
    <row r="469" spans="20:20" x14ac:dyDescent="0.2">
      <c r="T469" s="35"/>
    </row>
    <row r="470" spans="20:20" x14ac:dyDescent="0.2">
      <c r="T470" s="35"/>
    </row>
    <row r="471" spans="20:20" x14ac:dyDescent="0.2">
      <c r="T471" s="35"/>
    </row>
    <row r="472" spans="20:20" x14ac:dyDescent="0.2">
      <c r="T472" s="35"/>
    </row>
    <row r="473" spans="20:20" x14ac:dyDescent="0.2">
      <c r="T473" s="35"/>
    </row>
    <row r="474" spans="20:20" x14ac:dyDescent="0.2">
      <c r="T474" s="35"/>
    </row>
    <row r="475" spans="20:20" x14ac:dyDescent="0.2">
      <c r="T475" s="35"/>
    </row>
    <row r="476" spans="20:20" x14ac:dyDescent="0.2">
      <c r="T476" s="35"/>
    </row>
    <row r="477" spans="20:20" x14ac:dyDescent="0.2">
      <c r="T477" s="35"/>
    </row>
    <row r="478" spans="20:20" x14ac:dyDescent="0.2">
      <c r="T478" s="35"/>
    </row>
    <row r="479" spans="20:20" x14ac:dyDescent="0.2">
      <c r="T479" s="35"/>
    </row>
    <row r="480" spans="20:20" x14ac:dyDescent="0.2">
      <c r="T480" s="35"/>
    </row>
    <row r="481" spans="20:20" x14ac:dyDescent="0.2">
      <c r="T481" s="35"/>
    </row>
    <row r="482" spans="20:20" x14ac:dyDescent="0.2">
      <c r="T482" s="35"/>
    </row>
    <row r="483" spans="20:20" x14ac:dyDescent="0.2">
      <c r="T483" s="35"/>
    </row>
    <row r="484" spans="20:20" x14ac:dyDescent="0.2">
      <c r="T484" s="35"/>
    </row>
    <row r="485" spans="20:20" x14ac:dyDescent="0.2">
      <c r="T485" s="35"/>
    </row>
    <row r="486" spans="20:20" x14ac:dyDescent="0.2">
      <c r="T486" s="35"/>
    </row>
    <row r="487" spans="20:20" x14ac:dyDescent="0.2">
      <c r="T487" s="35"/>
    </row>
    <row r="488" spans="20:20" x14ac:dyDescent="0.2">
      <c r="T488" s="35"/>
    </row>
    <row r="489" spans="20:20" x14ac:dyDescent="0.2">
      <c r="T489" s="35"/>
    </row>
    <row r="490" spans="20:20" x14ac:dyDescent="0.2">
      <c r="T490" s="35"/>
    </row>
    <row r="491" spans="20:20" x14ac:dyDescent="0.2">
      <c r="T491" s="35"/>
    </row>
    <row r="492" spans="20:20" x14ac:dyDescent="0.2">
      <c r="T492" s="35"/>
    </row>
    <row r="493" spans="20:20" x14ac:dyDescent="0.2">
      <c r="T493" s="35"/>
    </row>
    <row r="494" spans="20:20" x14ac:dyDescent="0.2">
      <c r="T494" s="35"/>
    </row>
    <row r="495" spans="20:20" x14ac:dyDescent="0.2">
      <c r="T495" s="35"/>
    </row>
    <row r="496" spans="20:20" x14ac:dyDescent="0.2">
      <c r="T496" s="35"/>
    </row>
    <row r="497" spans="20:20" x14ac:dyDescent="0.2">
      <c r="T497" s="35"/>
    </row>
    <row r="498" spans="20:20" x14ac:dyDescent="0.2">
      <c r="T498" s="35"/>
    </row>
    <row r="499" spans="20:20" x14ac:dyDescent="0.2">
      <c r="T499" s="35"/>
    </row>
    <row r="500" spans="20:20" x14ac:dyDescent="0.2">
      <c r="T500" s="35"/>
    </row>
    <row r="501" spans="20:20" x14ac:dyDescent="0.2">
      <c r="T501" s="35"/>
    </row>
    <row r="502" spans="20:20" x14ac:dyDescent="0.2">
      <c r="T502" s="35"/>
    </row>
    <row r="503" spans="20:20" x14ac:dyDescent="0.2">
      <c r="T503" s="35"/>
    </row>
    <row r="504" spans="20:20" x14ac:dyDescent="0.2">
      <c r="T504" s="35"/>
    </row>
    <row r="505" spans="20:20" x14ac:dyDescent="0.2">
      <c r="T505" s="35"/>
    </row>
    <row r="506" spans="20:20" x14ac:dyDescent="0.2">
      <c r="T506" s="35"/>
    </row>
    <row r="507" spans="20:20" x14ac:dyDescent="0.2">
      <c r="T507" s="35"/>
    </row>
    <row r="508" spans="20:20" x14ac:dyDescent="0.2">
      <c r="T508" s="35"/>
    </row>
    <row r="509" spans="20:20" x14ac:dyDescent="0.2">
      <c r="T509" s="35"/>
    </row>
    <row r="510" spans="20:20" x14ac:dyDescent="0.2">
      <c r="T510" s="35"/>
    </row>
    <row r="511" spans="20:20" x14ac:dyDescent="0.2">
      <c r="T511" s="35"/>
    </row>
    <row r="512" spans="20:20" x14ac:dyDescent="0.2">
      <c r="T512" s="35"/>
    </row>
    <row r="513" spans="20:20" x14ac:dyDescent="0.2">
      <c r="T513" s="35"/>
    </row>
    <row r="514" spans="20:20" x14ac:dyDescent="0.2">
      <c r="T514" s="35"/>
    </row>
    <row r="515" spans="20:20" x14ac:dyDescent="0.2">
      <c r="T515" s="35"/>
    </row>
    <row r="516" spans="20:20" x14ac:dyDescent="0.2">
      <c r="T516" s="35"/>
    </row>
    <row r="517" spans="20:20" x14ac:dyDescent="0.2">
      <c r="T517" s="35"/>
    </row>
    <row r="518" spans="20:20" x14ac:dyDescent="0.2">
      <c r="T518" s="35"/>
    </row>
    <row r="519" spans="20:20" x14ac:dyDescent="0.2">
      <c r="T519" s="35"/>
    </row>
    <row r="520" spans="20:20" x14ac:dyDescent="0.2">
      <c r="T520" s="35"/>
    </row>
    <row r="521" spans="20:20" x14ac:dyDescent="0.2">
      <c r="T521" s="35"/>
    </row>
    <row r="522" spans="20:20" x14ac:dyDescent="0.2">
      <c r="T522" s="35"/>
    </row>
    <row r="523" spans="20:20" x14ac:dyDescent="0.2">
      <c r="T523" s="35"/>
    </row>
    <row r="524" spans="20:20" x14ac:dyDescent="0.2">
      <c r="T524" s="35"/>
    </row>
    <row r="525" spans="20:20" x14ac:dyDescent="0.2">
      <c r="T525" s="35"/>
    </row>
    <row r="526" spans="20:20" x14ac:dyDescent="0.2">
      <c r="T526" s="35"/>
    </row>
    <row r="527" spans="20:20" x14ac:dyDescent="0.2">
      <c r="T527" s="35"/>
    </row>
    <row r="528" spans="20:20" x14ac:dyDescent="0.2">
      <c r="T528" s="35"/>
    </row>
    <row r="529" spans="20:20" x14ac:dyDescent="0.2">
      <c r="T529" s="35"/>
    </row>
    <row r="530" spans="20:20" x14ac:dyDescent="0.2">
      <c r="T530" s="35"/>
    </row>
    <row r="531" spans="20:20" x14ac:dyDescent="0.2">
      <c r="T531" s="35"/>
    </row>
    <row r="532" spans="20:20" x14ac:dyDescent="0.2">
      <c r="T532" s="35"/>
    </row>
    <row r="533" spans="20:20" x14ac:dyDescent="0.2">
      <c r="T533" s="35"/>
    </row>
    <row r="534" spans="20:20" x14ac:dyDescent="0.2">
      <c r="T534" s="35"/>
    </row>
    <row r="535" spans="20:20" x14ac:dyDescent="0.2">
      <c r="T535" s="35"/>
    </row>
    <row r="536" spans="20:20" x14ac:dyDescent="0.2">
      <c r="T536" s="35"/>
    </row>
    <row r="537" spans="20:20" x14ac:dyDescent="0.2">
      <c r="T537" s="35"/>
    </row>
    <row r="538" spans="20:20" x14ac:dyDescent="0.2">
      <c r="T538" s="35"/>
    </row>
    <row r="539" spans="20:20" x14ac:dyDescent="0.2">
      <c r="T539" s="35"/>
    </row>
    <row r="540" spans="20:20" x14ac:dyDescent="0.2">
      <c r="T540" s="35"/>
    </row>
    <row r="541" spans="20:20" x14ac:dyDescent="0.2">
      <c r="T541" s="35"/>
    </row>
    <row r="542" spans="20:20" x14ac:dyDescent="0.2">
      <c r="T542" s="35"/>
    </row>
    <row r="543" spans="20:20" x14ac:dyDescent="0.2">
      <c r="T543" s="35"/>
    </row>
    <row r="544" spans="20:20" x14ac:dyDescent="0.2">
      <c r="T544" s="35"/>
    </row>
    <row r="545" spans="20:20" x14ac:dyDescent="0.2">
      <c r="T545" s="35"/>
    </row>
    <row r="546" spans="20:20" x14ac:dyDescent="0.2">
      <c r="T546" s="35"/>
    </row>
    <row r="547" spans="20:20" x14ac:dyDescent="0.2">
      <c r="T547" s="35"/>
    </row>
    <row r="548" spans="20:20" x14ac:dyDescent="0.2">
      <c r="T548" s="35"/>
    </row>
    <row r="549" spans="20:20" x14ac:dyDescent="0.2">
      <c r="T549" s="35"/>
    </row>
    <row r="550" spans="20:20" x14ac:dyDescent="0.2">
      <c r="T550" s="35"/>
    </row>
    <row r="551" spans="20:20" x14ac:dyDescent="0.2">
      <c r="T551" s="35"/>
    </row>
    <row r="552" spans="20:20" x14ac:dyDescent="0.2">
      <c r="T552" s="35"/>
    </row>
    <row r="553" spans="20:20" x14ac:dyDescent="0.2">
      <c r="T553" s="35"/>
    </row>
    <row r="554" spans="20:20" x14ac:dyDescent="0.2">
      <c r="T554" s="35"/>
    </row>
    <row r="555" spans="20:20" x14ac:dyDescent="0.2">
      <c r="T555" s="35"/>
    </row>
    <row r="556" spans="20:20" x14ac:dyDescent="0.2">
      <c r="T556" s="35"/>
    </row>
    <row r="557" spans="20:20" x14ac:dyDescent="0.2">
      <c r="T557" s="35"/>
    </row>
    <row r="558" spans="20:20" x14ac:dyDescent="0.2">
      <c r="T558" s="35"/>
    </row>
    <row r="559" spans="20:20" x14ac:dyDescent="0.2">
      <c r="T559" s="35"/>
    </row>
    <row r="560" spans="20:20" x14ac:dyDescent="0.2">
      <c r="T560" s="35"/>
    </row>
    <row r="561" spans="20:20" x14ac:dyDescent="0.2">
      <c r="T561" s="35"/>
    </row>
    <row r="562" spans="20:20" x14ac:dyDescent="0.2">
      <c r="T562" s="35"/>
    </row>
    <row r="563" spans="20:20" x14ac:dyDescent="0.2">
      <c r="T563" s="35"/>
    </row>
    <row r="564" spans="20:20" x14ac:dyDescent="0.2">
      <c r="T564" s="35"/>
    </row>
    <row r="565" spans="20:20" x14ac:dyDescent="0.2">
      <c r="T565" s="35"/>
    </row>
    <row r="566" spans="20:20" x14ac:dyDescent="0.2">
      <c r="T566" s="35"/>
    </row>
    <row r="567" spans="20:20" x14ac:dyDescent="0.2">
      <c r="T567" s="35"/>
    </row>
    <row r="568" spans="20:20" x14ac:dyDescent="0.2">
      <c r="T568" s="35"/>
    </row>
    <row r="569" spans="20:20" x14ac:dyDescent="0.2">
      <c r="T569" s="35"/>
    </row>
    <row r="570" spans="20:20" x14ac:dyDescent="0.2">
      <c r="T570" s="35"/>
    </row>
    <row r="571" spans="20:20" x14ac:dyDescent="0.2">
      <c r="T571" s="35"/>
    </row>
    <row r="572" spans="20:20" x14ac:dyDescent="0.2">
      <c r="T572" s="35"/>
    </row>
    <row r="573" spans="20:20" x14ac:dyDescent="0.2">
      <c r="T573" s="35"/>
    </row>
    <row r="574" spans="20:20" x14ac:dyDescent="0.2">
      <c r="T574" s="35"/>
    </row>
    <row r="575" spans="20:20" x14ac:dyDescent="0.2">
      <c r="T575" s="35"/>
    </row>
    <row r="576" spans="20:20" x14ac:dyDescent="0.2">
      <c r="T576" s="35"/>
    </row>
    <row r="577" spans="20:20" x14ac:dyDescent="0.2">
      <c r="T577" s="35"/>
    </row>
    <row r="578" spans="20:20" x14ac:dyDescent="0.2">
      <c r="T578" s="35"/>
    </row>
    <row r="579" spans="20:20" x14ac:dyDescent="0.2">
      <c r="T579" s="35"/>
    </row>
    <row r="580" spans="20:20" x14ac:dyDescent="0.2">
      <c r="T580" s="35"/>
    </row>
    <row r="581" spans="20:20" x14ac:dyDescent="0.2">
      <c r="T581" s="35"/>
    </row>
    <row r="582" spans="20:20" x14ac:dyDescent="0.2">
      <c r="T582" s="35"/>
    </row>
    <row r="583" spans="20:20" x14ac:dyDescent="0.2">
      <c r="T583" s="35"/>
    </row>
    <row r="584" spans="20:20" x14ac:dyDescent="0.2">
      <c r="T584" s="35"/>
    </row>
    <row r="585" spans="20:20" x14ac:dyDescent="0.2">
      <c r="T585" s="35"/>
    </row>
    <row r="586" spans="20:20" x14ac:dyDescent="0.2">
      <c r="T586" s="35"/>
    </row>
    <row r="587" spans="20:20" x14ac:dyDescent="0.2">
      <c r="T587" s="35"/>
    </row>
    <row r="588" spans="20:20" x14ac:dyDescent="0.2">
      <c r="T588" s="35"/>
    </row>
    <row r="589" spans="20:20" x14ac:dyDescent="0.2">
      <c r="T589" s="35"/>
    </row>
    <row r="590" spans="20:20" x14ac:dyDescent="0.2">
      <c r="T590" s="35"/>
    </row>
    <row r="591" spans="20:20" x14ac:dyDescent="0.2">
      <c r="T591" s="35"/>
    </row>
    <row r="592" spans="20:20" x14ac:dyDescent="0.2">
      <c r="T592" s="35"/>
    </row>
    <row r="593" spans="20:20" x14ac:dyDescent="0.2">
      <c r="T593" s="35"/>
    </row>
    <row r="594" spans="20:20" x14ac:dyDescent="0.2">
      <c r="T594" s="35"/>
    </row>
    <row r="595" spans="20:20" x14ac:dyDescent="0.2">
      <c r="T595" s="35"/>
    </row>
    <row r="596" spans="20:20" x14ac:dyDescent="0.2">
      <c r="T596" s="35"/>
    </row>
    <row r="597" spans="20:20" x14ac:dyDescent="0.2">
      <c r="T597" s="35"/>
    </row>
    <row r="598" spans="20:20" x14ac:dyDescent="0.2">
      <c r="T598" s="35"/>
    </row>
    <row r="599" spans="20:20" x14ac:dyDescent="0.2">
      <c r="T599" s="35"/>
    </row>
    <row r="600" spans="20:20" x14ac:dyDescent="0.2">
      <c r="T600" s="35"/>
    </row>
    <row r="601" spans="20:20" x14ac:dyDescent="0.2">
      <c r="T601" s="35"/>
    </row>
    <row r="602" spans="20:20" x14ac:dyDescent="0.2">
      <c r="T602" s="35"/>
    </row>
    <row r="603" spans="20:20" x14ac:dyDescent="0.2">
      <c r="T603" s="35"/>
    </row>
    <row r="604" spans="20:20" x14ac:dyDescent="0.2">
      <c r="T604" s="35"/>
    </row>
    <row r="605" spans="20:20" x14ac:dyDescent="0.2">
      <c r="T605" s="35"/>
    </row>
    <row r="606" spans="20:20" x14ac:dyDescent="0.2">
      <c r="T606" s="35"/>
    </row>
    <row r="607" spans="20:20" x14ac:dyDescent="0.2">
      <c r="T607" s="35"/>
    </row>
    <row r="608" spans="20:20" x14ac:dyDescent="0.2">
      <c r="T608" s="35"/>
    </row>
    <row r="609" spans="20:20" x14ac:dyDescent="0.2">
      <c r="T609" s="35"/>
    </row>
    <row r="610" spans="20:20" x14ac:dyDescent="0.2">
      <c r="T610" s="35"/>
    </row>
    <row r="611" spans="20:20" x14ac:dyDescent="0.2">
      <c r="T611" s="35"/>
    </row>
    <row r="612" spans="20:20" x14ac:dyDescent="0.2">
      <c r="T612" s="35"/>
    </row>
    <row r="613" spans="20:20" x14ac:dyDescent="0.2">
      <c r="T613" s="35"/>
    </row>
    <row r="614" spans="20:20" x14ac:dyDescent="0.2">
      <c r="T614" s="35"/>
    </row>
    <row r="615" spans="20:20" x14ac:dyDescent="0.2">
      <c r="T615" s="35"/>
    </row>
    <row r="616" spans="20:20" x14ac:dyDescent="0.2">
      <c r="T616" s="35"/>
    </row>
    <row r="617" spans="20:20" x14ac:dyDescent="0.2">
      <c r="T617" s="35"/>
    </row>
    <row r="618" spans="20:20" x14ac:dyDescent="0.2">
      <c r="T618" s="35"/>
    </row>
    <row r="619" spans="20:20" x14ac:dyDescent="0.2">
      <c r="T619" s="35"/>
    </row>
    <row r="620" spans="20:20" x14ac:dyDescent="0.2">
      <c r="T620" s="35"/>
    </row>
    <row r="621" spans="20:20" x14ac:dyDescent="0.2">
      <c r="T621" s="35"/>
    </row>
    <row r="622" spans="20:20" x14ac:dyDescent="0.2">
      <c r="T622" s="35"/>
    </row>
    <row r="623" spans="20:20" x14ac:dyDescent="0.2">
      <c r="T623" s="35"/>
    </row>
    <row r="624" spans="20:20" x14ac:dyDescent="0.2">
      <c r="T624" s="35"/>
    </row>
    <row r="625" spans="20:20" x14ac:dyDescent="0.2">
      <c r="T625" s="35"/>
    </row>
    <row r="626" spans="20:20" x14ac:dyDescent="0.2">
      <c r="T626" s="35"/>
    </row>
    <row r="627" spans="20:20" x14ac:dyDescent="0.2">
      <c r="T627" s="35"/>
    </row>
    <row r="628" spans="20:20" x14ac:dyDescent="0.2">
      <c r="T628" s="35"/>
    </row>
    <row r="629" spans="20:20" x14ac:dyDescent="0.2">
      <c r="T629" s="35"/>
    </row>
    <row r="630" spans="20:20" x14ac:dyDescent="0.2">
      <c r="T630" s="35"/>
    </row>
    <row r="631" spans="20:20" x14ac:dyDescent="0.2">
      <c r="T631" s="35"/>
    </row>
    <row r="632" spans="20:20" x14ac:dyDescent="0.2">
      <c r="T632" s="35"/>
    </row>
    <row r="633" spans="20:20" x14ac:dyDescent="0.2">
      <c r="T633" s="35"/>
    </row>
    <row r="634" spans="20:20" x14ac:dyDescent="0.2">
      <c r="T634" s="35"/>
    </row>
    <row r="635" spans="20:20" x14ac:dyDescent="0.2">
      <c r="T635" s="35"/>
    </row>
    <row r="636" spans="20:20" x14ac:dyDescent="0.2">
      <c r="T636" s="35"/>
    </row>
    <row r="637" spans="20:20" x14ac:dyDescent="0.2">
      <c r="T637" s="35"/>
    </row>
    <row r="638" spans="20:20" x14ac:dyDescent="0.2">
      <c r="T638" s="35"/>
    </row>
    <row r="639" spans="20:20" x14ac:dyDescent="0.2">
      <c r="T639" s="35"/>
    </row>
    <row r="640" spans="20:20" x14ac:dyDescent="0.2">
      <c r="T640" s="35"/>
    </row>
    <row r="641" spans="20:20" x14ac:dyDescent="0.2">
      <c r="T641" s="35"/>
    </row>
    <row r="642" spans="20:20" x14ac:dyDescent="0.2">
      <c r="T642" s="35"/>
    </row>
    <row r="643" spans="20:20" x14ac:dyDescent="0.2">
      <c r="T643" s="35"/>
    </row>
    <row r="644" spans="20:20" x14ac:dyDescent="0.2">
      <c r="T644" s="35"/>
    </row>
    <row r="645" spans="20:20" x14ac:dyDescent="0.2">
      <c r="T645" s="35"/>
    </row>
    <row r="646" spans="20:20" x14ac:dyDescent="0.2">
      <c r="T646" s="35"/>
    </row>
    <row r="647" spans="20:20" x14ac:dyDescent="0.2">
      <c r="T647" s="35"/>
    </row>
    <row r="648" spans="20:20" x14ac:dyDescent="0.2">
      <c r="T648" s="35"/>
    </row>
    <row r="649" spans="20:20" x14ac:dyDescent="0.2">
      <c r="T649" s="35"/>
    </row>
    <row r="650" spans="20:20" x14ac:dyDescent="0.2">
      <c r="T650" s="35"/>
    </row>
    <row r="651" spans="20:20" x14ac:dyDescent="0.2">
      <c r="T651" s="35"/>
    </row>
    <row r="652" spans="20:20" x14ac:dyDescent="0.2">
      <c r="T652" s="35"/>
    </row>
    <row r="653" spans="20:20" x14ac:dyDescent="0.2">
      <c r="T653" s="35"/>
    </row>
    <row r="654" spans="20:20" x14ac:dyDescent="0.2">
      <c r="T654" s="35"/>
    </row>
    <row r="655" spans="20:20" x14ac:dyDescent="0.2">
      <c r="T655" s="35"/>
    </row>
    <row r="656" spans="20:20" x14ac:dyDescent="0.2">
      <c r="T656" s="35"/>
    </row>
    <row r="657" spans="20:20" x14ac:dyDescent="0.2">
      <c r="T657" s="35"/>
    </row>
    <row r="658" spans="20:20" x14ac:dyDescent="0.2">
      <c r="T658" s="35"/>
    </row>
    <row r="659" spans="20:20" x14ac:dyDescent="0.2">
      <c r="T659" s="35"/>
    </row>
    <row r="660" spans="20:20" x14ac:dyDescent="0.2">
      <c r="T660" s="35"/>
    </row>
    <row r="661" spans="20:20" x14ac:dyDescent="0.2">
      <c r="T661" s="35"/>
    </row>
    <row r="662" spans="20:20" x14ac:dyDescent="0.2">
      <c r="T662" s="35"/>
    </row>
    <row r="663" spans="20:20" x14ac:dyDescent="0.2">
      <c r="T663" s="35"/>
    </row>
    <row r="664" spans="20:20" x14ac:dyDescent="0.2">
      <c r="T664" s="35"/>
    </row>
    <row r="665" spans="20:20" x14ac:dyDescent="0.2">
      <c r="T665" s="35"/>
    </row>
    <row r="666" spans="20:20" x14ac:dyDescent="0.2">
      <c r="T666" s="35"/>
    </row>
    <row r="667" spans="20:20" x14ac:dyDescent="0.2">
      <c r="T667" s="35"/>
    </row>
    <row r="668" spans="20:20" x14ac:dyDescent="0.2">
      <c r="T668" s="35"/>
    </row>
    <row r="669" spans="20:20" x14ac:dyDescent="0.2">
      <c r="T669" s="35"/>
    </row>
    <row r="670" spans="20:20" x14ac:dyDescent="0.2">
      <c r="T670" s="35"/>
    </row>
    <row r="671" spans="20:20" x14ac:dyDescent="0.2">
      <c r="T671" s="35"/>
    </row>
    <row r="672" spans="20:20" x14ac:dyDescent="0.2">
      <c r="T672" s="35"/>
    </row>
    <row r="673" spans="20:20" x14ac:dyDescent="0.2">
      <c r="T673" s="35"/>
    </row>
    <row r="674" spans="20:20" x14ac:dyDescent="0.2">
      <c r="T674" s="35"/>
    </row>
    <row r="675" spans="20:20" x14ac:dyDescent="0.2">
      <c r="T675" s="35"/>
    </row>
    <row r="676" spans="20:20" x14ac:dyDescent="0.2">
      <c r="T676" s="35"/>
    </row>
    <row r="677" spans="20:20" x14ac:dyDescent="0.2">
      <c r="T677" s="35"/>
    </row>
    <row r="678" spans="20:20" x14ac:dyDescent="0.2">
      <c r="T678" s="35"/>
    </row>
    <row r="679" spans="20:20" x14ac:dyDescent="0.2">
      <c r="T679" s="35"/>
    </row>
    <row r="680" spans="20:20" x14ac:dyDescent="0.2">
      <c r="T680" s="35"/>
    </row>
    <row r="681" spans="20:20" x14ac:dyDescent="0.2">
      <c r="T681" s="35"/>
    </row>
    <row r="682" spans="20:20" x14ac:dyDescent="0.2">
      <c r="T682" s="35"/>
    </row>
    <row r="683" spans="20:20" x14ac:dyDescent="0.2">
      <c r="T683" s="35"/>
    </row>
    <row r="684" spans="20:20" x14ac:dyDescent="0.2">
      <c r="T684" s="35"/>
    </row>
    <row r="685" spans="20:20" x14ac:dyDescent="0.2">
      <c r="T685" s="35"/>
    </row>
    <row r="686" spans="20:20" x14ac:dyDescent="0.2">
      <c r="T686" s="35"/>
    </row>
    <row r="687" spans="20:20" x14ac:dyDescent="0.2">
      <c r="T687" s="35"/>
    </row>
    <row r="688" spans="20:20" x14ac:dyDescent="0.2">
      <c r="T688" s="35"/>
    </row>
    <row r="689" spans="20:20" x14ac:dyDescent="0.2">
      <c r="T689" s="35"/>
    </row>
    <row r="690" spans="20:20" x14ac:dyDescent="0.2">
      <c r="T690" s="35"/>
    </row>
    <row r="691" spans="20:20" x14ac:dyDescent="0.2">
      <c r="T691" s="35"/>
    </row>
    <row r="692" spans="20:20" x14ac:dyDescent="0.2">
      <c r="T692" s="35"/>
    </row>
    <row r="693" spans="20:20" x14ac:dyDescent="0.2">
      <c r="T693" s="35"/>
    </row>
    <row r="694" spans="20:20" x14ac:dyDescent="0.2">
      <c r="T694" s="35"/>
    </row>
    <row r="695" spans="20:20" x14ac:dyDescent="0.2">
      <c r="T695" s="35"/>
    </row>
    <row r="696" spans="20:20" x14ac:dyDescent="0.2">
      <c r="T696" s="35"/>
    </row>
    <row r="697" spans="20:20" x14ac:dyDescent="0.2">
      <c r="T697" s="35"/>
    </row>
    <row r="698" spans="20:20" x14ac:dyDescent="0.2">
      <c r="T698" s="35"/>
    </row>
    <row r="699" spans="20:20" x14ac:dyDescent="0.2">
      <c r="T699" s="35"/>
    </row>
    <row r="700" spans="20:20" x14ac:dyDescent="0.2">
      <c r="T700" s="35"/>
    </row>
    <row r="701" spans="20:20" x14ac:dyDescent="0.2">
      <c r="T701" s="35"/>
    </row>
    <row r="702" spans="20:20" x14ac:dyDescent="0.2">
      <c r="T702" s="35"/>
    </row>
    <row r="703" spans="20:20" x14ac:dyDescent="0.2">
      <c r="T703" s="35"/>
    </row>
    <row r="704" spans="20:20" x14ac:dyDescent="0.2">
      <c r="T704" s="35"/>
    </row>
    <row r="705" spans="20:20" x14ac:dyDescent="0.2">
      <c r="T705" s="35"/>
    </row>
    <row r="706" spans="20:20" x14ac:dyDescent="0.2">
      <c r="T706" s="35"/>
    </row>
    <row r="707" spans="20:20" x14ac:dyDescent="0.2">
      <c r="T707" s="35"/>
    </row>
    <row r="708" spans="20:20" x14ac:dyDescent="0.2">
      <c r="T708" s="35"/>
    </row>
    <row r="709" spans="20:20" x14ac:dyDescent="0.2">
      <c r="T709" s="35"/>
    </row>
    <row r="710" spans="20:20" x14ac:dyDescent="0.2">
      <c r="T710" s="35"/>
    </row>
    <row r="711" spans="20:20" x14ac:dyDescent="0.2">
      <c r="T711" s="35"/>
    </row>
    <row r="712" spans="20:20" x14ac:dyDescent="0.2">
      <c r="T712" s="35"/>
    </row>
    <row r="713" spans="20:20" x14ac:dyDescent="0.2">
      <c r="T713" s="35"/>
    </row>
    <row r="714" spans="20:20" x14ac:dyDescent="0.2">
      <c r="T714" s="35"/>
    </row>
    <row r="715" spans="20:20" x14ac:dyDescent="0.2">
      <c r="T715" s="35"/>
    </row>
    <row r="716" spans="20:20" x14ac:dyDescent="0.2">
      <c r="T716" s="35"/>
    </row>
    <row r="717" spans="20:20" x14ac:dyDescent="0.2">
      <c r="T717" s="35"/>
    </row>
    <row r="718" spans="20:20" x14ac:dyDescent="0.2">
      <c r="T718" s="35"/>
    </row>
    <row r="719" spans="20:20" x14ac:dyDescent="0.2">
      <c r="T719" s="35"/>
    </row>
    <row r="720" spans="20:20" x14ac:dyDescent="0.2">
      <c r="T720" s="35"/>
    </row>
    <row r="721" spans="20:20" x14ac:dyDescent="0.2">
      <c r="T721" s="35"/>
    </row>
    <row r="722" spans="20:20" x14ac:dyDescent="0.2">
      <c r="T722" s="35"/>
    </row>
    <row r="723" spans="20:20" x14ac:dyDescent="0.2">
      <c r="T723" s="35"/>
    </row>
    <row r="724" spans="20:20" x14ac:dyDescent="0.2">
      <c r="T724" s="35"/>
    </row>
    <row r="725" spans="20:20" x14ac:dyDescent="0.2">
      <c r="T725" s="35"/>
    </row>
    <row r="726" spans="20:20" x14ac:dyDescent="0.2">
      <c r="T726" s="35"/>
    </row>
    <row r="727" spans="20:20" x14ac:dyDescent="0.2">
      <c r="T727" s="35"/>
    </row>
    <row r="728" spans="20:20" x14ac:dyDescent="0.2">
      <c r="T728" s="35"/>
    </row>
    <row r="729" spans="20:20" x14ac:dyDescent="0.2">
      <c r="T729" s="35"/>
    </row>
    <row r="730" spans="20:20" x14ac:dyDescent="0.2">
      <c r="T730" s="35"/>
    </row>
    <row r="731" spans="20:20" x14ac:dyDescent="0.2">
      <c r="T731" s="35"/>
    </row>
    <row r="732" spans="20:20" x14ac:dyDescent="0.2">
      <c r="T732" s="35"/>
    </row>
    <row r="733" spans="20:20" x14ac:dyDescent="0.2">
      <c r="T733" s="35"/>
    </row>
    <row r="734" spans="20:20" x14ac:dyDescent="0.2">
      <c r="T734" s="35"/>
    </row>
    <row r="735" spans="20:20" x14ac:dyDescent="0.2">
      <c r="T735" s="35"/>
    </row>
    <row r="736" spans="20:20" x14ac:dyDescent="0.2">
      <c r="T736" s="35"/>
    </row>
    <row r="737" spans="20:20" x14ac:dyDescent="0.2">
      <c r="T737" s="35"/>
    </row>
    <row r="738" spans="20:20" x14ac:dyDescent="0.2">
      <c r="T738" s="35"/>
    </row>
    <row r="739" spans="20:20" x14ac:dyDescent="0.2">
      <c r="T739" s="35"/>
    </row>
    <row r="740" spans="20:20" x14ac:dyDescent="0.2">
      <c r="T740" s="35"/>
    </row>
    <row r="741" spans="20:20" x14ac:dyDescent="0.2">
      <c r="T741" s="35"/>
    </row>
    <row r="742" spans="20:20" x14ac:dyDescent="0.2">
      <c r="T742" s="35"/>
    </row>
    <row r="743" spans="20:20" x14ac:dyDescent="0.2">
      <c r="T743" s="35"/>
    </row>
    <row r="744" spans="20:20" x14ac:dyDescent="0.2">
      <c r="T744" s="35"/>
    </row>
    <row r="745" spans="20:20" x14ac:dyDescent="0.2">
      <c r="T745" s="35"/>
    </row>
    <row r="746" spans="20:20" x14ac:dyDescent="0.2">
      <c r="T746" s="35"/>
    </row>
    <row r="747" spans="20:20" x14ac:dyDescent="0.2">
      <c r="T747" s="35"/>
    </row>
    <row r="748" spans="20:20" x14ac:dyDescent="0.2">
      <c r="T748" s="35"/>
    </row>
    <row r="749" spans="20:20" x14ac:dyDescent="0.2">
      <c r="T749" s="35"/>
    </row>
    <row r="750" spans="20:20" x14ac:dyDescent="0.2">
      <c r="T750" s="35"/>
    </row>
    <row r="751" spans="20:20" x14ac:dyDescent="0.2">
      <c r="T751" s="35"/>
    </row>
    <row r="752" spans="20:20" x14ac:dyDescent="0.2">
      <c r="T752" s="35"/>
    </row>
    <row r="753" spans="20:20" x14ac:dyDescent="0.2">
      <c r="T753" s="35"/>
    </row>
    <row r="754" spans="20:20" x14ac:dyDescent="0.2">
      <c r="T754" s="35"/>
    </row>
    <row r="755" spans="20:20" x14ac:dyDescent="0.2">
      <c r="T755" s="35"/>
    </row>
    <row r="756" spans="20:20" x14ac:dyDescent="0.2">
      <c r="T756" s="35"/>
    </row>
    <row r="757" spans="20:20" x14ac:dyDescent="0.2">
      <c r="T757" s="35"/>
    </row>
    <row r="758" spans="20:20" x14ac:dyDescent="0.2">
      <c r="T758" s="35"/>
    </row>
    <row r="759" spans="20:20" x14ac:dyDescent="0.2">
      <c r="T759" s="35"/>
    </row>
    <row r="760" spans="20:20" x14ac:dyDescent="0.2">
      <c r="T760" s="35"/>
    </row>
    <row r="761" spans="20:20" x14ac:dyDescent="0.2">
      <c r="T761" s="35"/>
    </row>
    <row r="762" spans="20:20" x14ac:dyDescent="0.2">
      <c r="T762" s="35"/>
    </row>
    <row r="763" spans="20:20" x14ac:dyDescent="0.2">
      <c r="T763" s="35"/>
    </row>
    <row r="764" spans="20:20" x14ac:dyDescent="0.2">
      <c r="T764" s="35"/>
    </row>
    <row r="765" spans="20:20" x14ac:dyDescent="0.2">
      <c r="T765" s="35"/>
    </row>
    <row r="766" spans="20:20" x14ac:dyDescent="0.2">
      <c r="T766" s="35"/>
    </row>
    <row r="767" spans="20:20" x14ac:dyDescent="0.2">
      <c r="T767" s="35"/>
    </row>
    <row r="768" spans="20:20" x14ac:dyDescent="0.2">
      <c r="T768" s="35"/>
    </row>
    <row r="769" spans="20:20" x14ac:dyDescent="0.2">
      <c r="T769" s="35"/>
    </row>
    <row r="770" spans="20:20" x14ac:dyDescent="0.2">
      <c r="T770" s="35"/>
    </row>
    <row r="771" spans="20:20" x14ac:dyDescent="0.2">
      <c r="T771" s="35"/>
    </row>
    <row r="772" spans="20:20" x14ac:dyDescent="0.2">
      <c r="T772" s="35"/>
    </row>
    <row r="773" spans="20:20" x14ac:dyDescent="0.2">
      <c r="T773" s="35"/>
    </row>
    <row r="774" spans="20:20" x14ac:dyDescent="0.2">
      <c r="T774" s="35"/>
    </row>
    <row r="775" spans="20:20" x14ac:dyDescent="0.2">
      <c r="T775" s="35"/>
    </row>
    <row r="776" spans="20:20" x14ac:dyDescent="0.2">
      <c r="T776" s="35"/>
    </row>
    <row r="777" spans="20:20" x14ac:dyDescent="0.2">
      <c r="T777" s="35"/>
    </row>
    <row r="778" spans="20:20" x14ac:dyDescent="0.2">
      <c r="T778" s="35"/>
    </row>
    <row r="779" spans="20:20" x14ac:dyDescent="0.2">
      <c r="T779" s="35"/>
    </row>
    <row r="780" spans="20:20" x14ac:dyDescent="0.2">
      <c r="T780" s="35"/>
    </row>
    <row r="781" spans="20:20" x14ac:dyDescent="0.2">
      <c r="T781" s="35"/>
    </row>
    <row r="782" spans="20:20" x14ac:dyDescent="0.2">
      <c r="T782" s="35"/>
    </row>
    <row r="783" spans="20:20" x14ac:dyDescent="0.2">
      <c r="T783" s="35"/>
    </row>
    <row r="784" spans="20:20" x14ac:dyDescent="0.2">
      <c r="T784" s="35"/>
    </row>
    <row r="785" spans="20:20" x14ac:dyDescent="0.2">
      <c r="T785" s="35"/>
    </row>
    <row r="786" spans="20:20" x14ac:dyDescent="0.2">
      <c r="T786" s="35"/>
    </row>
    <row r="787" spans="20:20" x14ac:dyDescent="0.2">
      <c r="T787" s="35"/>
    </row>
    <row r="788" spans="20:20" x14ac:dyDescent="0.2">
      <c r="T788" s="35"/>
    </row>
    <row r="789" spans="20:20" x14ac:dyDescent="0.2">
      <c r="T789" s="35"/>
    </row>
    <row r="790" spans="20:20" x14ac:dyDescent="0.2">
      <c r="T790" s="35"/>
    </row>
    <row r="791" spans="20:20" x14ac:dyDescent="0.2">
      <c r="T791" s="35"/>
    </row>
    <row r="792" spans="20:20" x14ac:dyDescent="0.2">
      <c r="T792" s="35"/>
    </row>
    <row r="793" spans="20:20" x14ac:dyDescent="0.2">
      <c r="T793" s="35"/>
    </row>
    <row r="794" spans="20:20" x14ac:dyDescent="0.2">
      <c r="T794" s="35"/>
    </row>
    <row r="795" spans="20:20" x14ac:dyDescent="0.2">
      <c r="T795" s="35"/>
    </row>
    <row r="796" spans="20:20" x14ac:dyDescent="0.2">
      <c r="T796" s="35"/>
    </row>
    <row r="797" spans="20:20" x14ac:dyDescent="0.2">
      <c r="T797" s="35"/>
    </row>
    <row r="798" spans="20:20" x14ac:dyDescent="0.2">
      <c r="T798" s="35"/>
    </row>
    <row r="799" spans="20:20" x14ac:dyDescent="0.2">
      <c r="T799" s="35"/>
    </row>
    <row r="800" spans="20:20" x14ac:dyDescent="0.2">
      <c r="T800" s="35"/>
    </row>
    <row r="801" spans="20:20" x14ac:dyDescent="0.2">
      <c r="T801" s="35"/>
    </row>
    <row r="802" spans="20:20" x14ac:dyDescent="0.2">
      <c r="T802" s="35"/>
    </row>
    <row r="803" spans="20:20" x14ac:dyDescent="0.2">
      <c r="T803" s="35"/>
    </row>
    <row r="804" spans="20:20" x14ac:dyDescent="0.2">
      <c r="T804" s="35"/>
    </row>
    <row r="805" spans="20:20" x14ac:dyDescent="0.2">
      <c r="T805" s="35"/>
    </row>
    <row r="806" spans="20:20" x14ac:dyDescent="0.2">
      <c r="T806" s="35"/>
    </row>
    <row r="807" spans="20:20" x14ac:dyDescent="0.2">
      <c r="T807" s="35"/>
    </row>
    <row r="808" spans="20:20" x14ac:dyDescent="0.2">
      <c r="T808" s="35"/>
    </row>
    <row r="809" spans="20:20" x14ac:dyDescent="0.2">
      <c r="T809" s="35"/>
    </row>
    <row r="810" spans="20:20" x14ac:dyDescent="0.2">
      <c r="T810" s="35"/>
    </row>
    <row r="811" spans="20:20" x14ac:dyDescent="0.2">
      <c r="T811" s="35"/>
    </row>
    <row r="812" spans="20:20" x14ac:dyDescent="0.2">
      <c r="T812" s="35"/>
    </row>
    <row r="813" spans="20:20" x14ac:dyDescent="0.2">
      <c r="T813" s="35"/>
    </row>
    <row r="814" spans="20:20" x14ac:dyDescent="0.2">
      <c r="T814" s="35"/>
    </row>
    <row r="815" spans="20:20" x14ac:dyDescent="0.2">
      <c r="T815" s="35"/>
    </row>
    <row r="816" spans="20:20" x14ac:dyDescent="0.2">
      <c r="T816" s="35"/>
    </row>
    <row r="817" spans="20:20" x14ac:dyDescent="0.2">
      <c r="T817" s="35"/>
    </row>
    <row r="818" spans="20:20" x14ac:dyDescent="0.2">
      <c r="T818" s="35"/>
    </row>
    <row r="819" spans="20:20" x14ac:dyDescent="0.2">
      <c r="T819" s="35"/>
    </row>
    <row r="820" spans="20:20" x14ac:dyDescent="0.2">
      <c r="T820" s="35"/>
    </row>
    <row r="821" spans="20:20" x14ac:dyDescent="0.2">
      <c r="T821" s="35"/>
    </row>
    <row r="822" spans="20:20" x14ac:dyDescent="0.2">
      <c r="T822" s="35"/>
    </row>
    <row r="823" spans="20:20" x14ac:dyDescent="0.2">
      <c r="T823" s="35"/>
    </row>
    <row r="824" spans="20:20" x14ac:dyDescent="0.2">
      <c r="T824" s="35"/>
    </row>
    <row r="825" spans="20:20" x14ac:dyDescent="0.2">
      <c r="T825" s="35"/>
    </row>
    <row r="826" spans="20:20" x14ac:dyDescent="0.2">
      <c r="T826" s="35"/>
    </row>
    <row r="827" spans="20:20" x14ac:dyDescent="0.2">
      <c r="T827" s="35"/>
    </row>
    <row r="828" spans="20:20" x14ac:dyDescent="0.2">
      <c r="T828" s="35"/>
    </row>
    <row r="829" spans="20:20" x14ac:dyDescent="0.2">
      <c r="T829" s="35"/>
    </row>
    <row r="830" spans="20:20" x14ac:dyDescent="0.2">
      <c r="T830" s="35"/>
    </row>
    <row r="831" spans="20:20" x14ac:dyDescent="0.2">
      <c r="T831" s="35"/>
    </row>
    <row r="832" spans="20:20" x14ac:dyDescent="0.2">
      <c r="T832" s="35"/>
    </row>
    <row r="833" spans="20:20" x14ac:dyDescent="0.2">
      <c r="T833" s="35"/>
    </row>
    <row r="834" spans="20:20" x14ac:dyDescent="0.2">
      <c r="T834" s="35"/>
    </row>
    <row r="835" spans="20:20" x14ac:dyDescent="0.2">
      <c r="T835" s="35"/>
    </row>
    <row r="836" spans="20:20" x14ac:dyDescent="0.2">
      <c r="T836" s="35"/>
    </row>
    <row r="837" spans="20:20" x14ac:dyDescent="0.2">
      <c r="T837" s="35"/>
    </row>
    <row r="838" spans="20:20" x14ac:dyDescent="0.2">
      <c r="T838" s="35"/>
    </row>
    <row r="839" spans="20:20" x14ac:dyDescent="0.2">
      <c r="T839" s="35"/>
    </row>
    <row r="840" spans="20:20" x14ac:dyDescent="0.2">
      <c r="T840" s="35"/>
    </row>
    <row r="841" spans="20:20" x14ac:dyDescent="0.2">
      <c r="T841" s="35"/>
    </row>
    <row r="842" spans="20:20" x14ac:dyDescent="0.2">
      <c r="T842" s="35"/>
    </row>
    <row r="843" spans="20:20" x14ac:dyDescent="0.2">
      <c r="T843" s="35"/>
    </row>
    <row r="844" spans="20:20" x14ac:dyDescent="0.2">
      <c r="T844" s="35"/>
    </row>
    <row r="845" spans="20:20" x14ac:dyDescent="0.2">
      <c r="T845" s="35"/>
    </row>
    <row r="846" spans="20:20" x14ac:dyDescent="0.2">
      <c r="T846" s="35"/>
    </row>
    <row r="847" spans="20:20" x14ac:dyDescent="0.2">
      <c r="T847" s="35"/>
    </row>
    <row r="848" spans="20:20" x14ac:dyDescent="0.2">
      <c r="T848" s="35"/>
    </row>
    <row r="849" spans="20:20" x14ac:dyDescent="0.2">
      <c r="T849" s="35"/>
    </row>
    <row r="850" spans="20:20" x14ac:dyDescent="0.2">
      <c r="T850" s="35"/>
    </row>
    <row r="851" spans="20:20" x14ac:dyDescent="0.2">
      <c r="T851" s="35"/>
    </row>
    <row r="852" spans="20:20" x14ac:dyDescent="0.2">
      <c r="T852" s="35"/>
    </row>
    <row r="853" spans="20:20" x14ac:dyDescent="0.2">
      <c r="T853" s="35"/>
    </row>
    <row r="854" spans="20:20" x14ac:dyDescent="0.2">
      <c r="T854" s="35"/>
    </row>
    <row r="855" spans="20:20" x14ac:dyDescent="0.2">
      <c r="T855" s="35"/>
    </row>
    <row r="856" spans="20:20" x14ac:dyDescent="0.2">
      <c r="T856" s="35"/>
    </row>
    <row r="857" spans="20:20" x14ac:dyDescent="0.2">
      <c r="T857" s="35"/>
    </row>
    <row r="858" spans="20:20" x14ac:dyDescent="0.2">
      <c r="T858" s="35"/>
    </row>
    <row r="859" spans="20:20" x14ac:dyDescent="0.2">
      <c r="T859" s="35"/>
    </row>
    <row r="860" spans="20:20" x14ac:dyDescent="0.2">
      <c r="T860" s="35"/>
    </row>
    <row r="861" spans="20:20" x14ac:dyDescent="0.2">
      <c r="T861" s="35"/>
    </row>
    <row r="862" spans="20:20" x14ac:dyDescent="0.2">
      <c r="T862" s="35"/>
    </row>
    <row r="863" spans="20:20" x14ac:dyDescent="0.2">
      <c r="T863" s="35"/>
    </row>
    <row r="864" spans="20:20" x14ac:dyDescent="0.2">
      <c r="T864" s="35"/>
    </row>
    <row r="865" spans="20:20" x14ac:dyDescent="0.2">
      <c r="T865" s="35"/>
    </row>
    <row r="866" spans="20:20" x14ac:dyDescent="0.2">
      <c r="T866" s="35"/>
    </row>
    <row r="867" spans="20:20" x14ac:dyDescent="0.2">
      <c r="T867" s="35"/>
    </row>
    <row r="868" spans="20:20" x14ac:dyDescent="0.2">
      <c r="T868" s="35"/>
    </row>
    <row r="869" spans="20:20" x14ac:dyDescent="0.2">
      <c r="T869" s="35"/>
    </row>
    <row r="870" spans="20:20" x14ac:dyDescent="0.2">
      <c r="T870" s="35"/>
    </row>
    <row r="871" spans="20:20" x14ac:dyDescent="0.2">
      <c r="T871" s="35"/>
    </row>
    <row r="872" spans="20:20" x14ac:dyDescent="0.2">
      <c r="T872" s="35"/>
    </row>
    <row r="873" spans="20:20" x14ac:dyDescent="0.2">
      <c r="T873" s="35"/>
    </row>
    <row r="874" spans="20:20" x14ac:dyDescent="0.2">
      <c r="T874" s="35"/>
    </row>
    <row r="875" spans="20:20" x14ac:dyDescent="0.2">
      <c r="T875" s="35"/>
    </row>
    <row r="876" spans="20:20" x14ac:dyDescent="0.2">
      <c r="T876" s="35"/>
    </row>
    <row r="877" spans="20:20" x14ac:dyDescent="0.2">
      <c r="T877" s="35"/>
    </row>
    <row r="878" spans="20:20" x14ac:dyDescent="0.2">
      <c r="T878" s="35"/>
    </row>
    <row r="879" spans="20:20" x14ac:dyDescent="0.2">
      <c r="T879" s="35"/>
    </row>
    <row r="880" spans="20:20" x14ac:dyDescent="0.2">
      <c r="T880" s="35"/>
    </row>
    <row r="881" spans="20:20" x14ac:dyDescent="0.2">
      <c r="T881" s="35"/>
    </row>
    <row r="882" spans="20:20" x14ac:dyDescent="0.2">
      <c r="T882" s="35"/>
    </row>
    <row r="883" spans="20:20" x14ac:dyDescent="0.2">
      <c r="T883" s="35"/>
    </row>
    <row r="884" spans="20:20" x14ac:dyDescent="0.2">
      <c r="T884" s="35"/>
    </row>
    <row r="885" spans="20:20" x14ac:dyDescent="0.2">
      <c r="T885" s="35"/>
    </row>
    <row r="886" spans="20:20" x14ac:dyDescent="0.2">
      <c r="T886" s="35"/>
    </row>
    <row r="887" spans="20:20" x14ac:dyDescent="0.2">
      <c r="T887" s="35"/>
    </row>
    <row r="888" spans="20:20" x14ac:dyDescent="0.2">
      <c r="T888" s="35"/>
    </row>
    <row r="889" spans="20:20" x14ac:dyDescent="0.2">
      <c r="T889" s="35"/>
    </row>
    <row r="890" spans="20:20" x14ac:dyDescent="0.2">
      <c r="T890" s="35"/>
    </row>
    <row r="891" spans="20:20" x14ac:dyDescent="0.2">
      <c r="T891" s="35"/>
    </row>
    <row r="892" spans="20:20" x14ac:dyDescent="0.2">
      <c r="T892" s="35"/>
    </row>
    <row r="893" spans="20:20" x14ac:dyDescent="0.2">
      <c r="T893" s="35"/>
    </row>
    <row r="894" spans="20:20" x14ac:dyDescent="0.2">
      <c r="T894" s="35"/>
    </row>
    <row r="895" spans="20:20" x14ac:dyDescent="0.2">
      <c r="T895" s="35"/>
    </row>
    <row r="896" spans="20:20" x14ac:dyDescent="0.2">
      <c r="T896" s="35"/>
    </row>
    <row r="897" spans="20:20" x14ac:dyDescent="0.2">
      <c r="T897" s="35"/>
    </row>
    <row r="898" spans="20:20" x14ac:dyDescent="0.2">
      <c r="T898" s="35"/>
    </row>
    <row r="899" spans="20:20" x14ac:dyDescent="0.2">
      <c r="T899" s="35"/>
    </row>
    <row r="900" spans="20:20" x14ac:dyDescent="0.2">
      <c r="T900" s="35"/>
    </row>
    <row r="901" spans="20:20" x14ac:dyDescent="0.2">
      <c r="T901" s="35"/>
    </row>
    <row r="902" spans="20:20" x14ac:dyDescent="0.2">
      <c r="T902" s="35"/>
    </row>
    <row r="903" spans="20:20" x14ac:dyDescent="0.2">
      <c r="T903" s="35"/>
    </row>
    <row r="904" spans="20:20" x14ac:dyDescent="0.2">
      <c r="T904" s="35"/>
    </row>
    <row r="905" spans="20:20" x14ac:dyDescent="0.2">
      <c r="T905" s="35"/>
    </row>
    <row r="906" spans="20:20" x14ac:dyDescent="0.2">
      <c r="T906" s="35"/>
    </row>
    <row r="907" spans="20:20" x14ac:dyDescent="0.2">
      <c r="T907" s="35"/>
    </row>
    <row r="908" spans="20:20" x14ac:dyDescent="0.2">
      <c r="T908" s="35"/>
    </row>
    <row r="909" spans="20:20" x14ac:dyDescent="0.2">
      <c r="T909" s="35"/>
    </row>
    <row r="910" spans="20:20" x14ac:dyDescent="0.2">
      <c r="T910" s="35"/>
    </row>
    <row r="911" spans="20:20" x14ac:dyDescent="0.2">
      <c r="T911" s="35"/>
    </row>
    <row r="912" spans="20:20" x14ac:dyDescent="0.2">
      <c r="T912" s="35"/>
    </row>
    <row r="913" spans="20:20" x14ac:dyDescent="0.2">
      <c r="T913" s="35"/>
    </row>
    <row r="914" spans="20:20" x14ac:dyDescent="0.2">
      <c r="T914" s="35"/>
    </row>
    <row r="915" spans="20:20" x14ac:dyDescent="0.2">
      <c r="T915" s="35"/>
    </row>
    <row r="916" spans="20:20" x14ac:dyDescent="0.2">
      <c r="T916" s="35"/>
    </row>
    <row r="917" spans="20:20" x14ac:dyDescent="0.2">
      <c r="T917" s="35"/>
    </row>
    <row r="918" spans="20:20" x14ac:dyDescent="0.2">
      <c r="T918" s="35"/>
    </row>
    <row r="919" spans="20:20" x14ac:dyDescent="0.2">
      <c r="T919" s="35"/>
    </row>
    <row r="920" spans="20:20" x14ac:dyDescent="0.2">
      <c r="T920" s="35"/>
    </row>
    <row r="921" spans="20:20" x14ac:dyDescent="0.2">
      <c r="T921" s="35"/>
    </row>
    <row r="922" spans="20:20" x14ac:dyDescent="0.2">
      <c r="T922" s="35"/>
    </row>
    <row r="923" spans="20:20" x14ac:dyDescent="0.2">
      <c r="T923" s="35"/>
    </row>
    <row r="924" spans="20:20" x14ac:dyDescent="0.2">
      <c r="T924" s="35"/>
    </row>
    <row r="925" spans="20:20" x14ac:dyDescent="0.2">
      <c r="T925" s="35"/>
    </row>
    <row r="926" spans="20:20" x14ac:dyDescent="0.2">
      <c r="T926" s="35"/>
    </row>
    <row r="927" spans="20:20" x14ac:dyDescent="0.2">
      <c r="T927" s="35"/>
    </row>
    <row r="928" spans="20:20" x14ac:dyDescent="0.2">
      <c r="T928" s="35"/>
    </row>
    <row r="929" spans="20:20" x14ac:dyDescent="0.2">
      <c r="T929" s="35"/>
    </row>
    <row r="930" spans="20:20" x14ac:dyDescent="0.2">
      <c r="T930" s="35"/>
    </row>
    <row r="931" spans="20:20" x14ac:dyDescent="0.2">
      <c r="T931" s="35"/>
    </row>
    <row r="932" spans="20:20" x14ac:dyDescent="0.2">
      <c r="T932" s="35"/>
    </row>
    <row r="933" spans="20:20" x14ac:dyDescent="0.2">
      <c r="T933" s="35"/>
    </row>
    <row r="934" spans="20:20" x14ac:dyDescent="0.2">
      <c r="T934" s="35"/>
    </row>
    <row r="935" spans="20:20" x14ac:dyDescent="0.2">
      <c r="T935" s="35"/>
    </row>
    <row r="936" spans="20:20" x14ac:dyDescent="0.2">
      <c r="T936" s="35"/>
    </row>
    <row r="937" spans="20:20" x14ac:dyDescent="0.2">
      <c r="T937" s="35"/>
    </row>
    <row r="938" spans="20:20" x14ac:dyDescent="0.2">
      <c r="T938" s="35"/>
    </row>
    <row r="939" spans="20:20" x14ac:dyDescent="0.2">
      <c r="T939" s="35"/>
    </row>
    <row r="940" spans="20:20" x14ac:dyDescent="0.2">
      <c r="T940" s="35"/>
    </row>
    <row r="941" spans="20:20" x14ac:dyDescent="0.2">
      <c r="T941" s="35"/>
    </row>
    <row r="942" spans="20:20" x14ac:dyDescent="0.2">
      <c r="T942" s="35"/>
    </row>
    <row r="943" spans="20:20" x14ac:dyDescent="0.2">
      <c r="T943" s="35"/>
    </row>
    <row r="944" spans="20:20" x14ac:dyDescent="0.2">
      <c r="T944" s="35"/>
    </row>
    <row r="945" spans="20:20" x14ac:dyDescent="0.2">
      <c r="T945" s="35"/>
    </row>
    <row r="946" spans="20:20" x14ac:dyDescent="0.2">
      <c r="T946" s="35"/>
    </row>
    <row r="947" spans="20:20" x14ac:dyDescent="0.2">
      <c r="T947" s="35"/>
    </row>
    <row r="948" spans="20:20" x14ac:dyDescent="0.2">
      <c r="T948" s="35"/>
    </row>
    <row r="949" spans="20:20" x14ac:dyDescent="0.2">
      <c r="T949" s="35"/>
    </row>
    <row r="950" spans="20:20" x14ac:dyDescent="0.2">
      <c r="T950" s="35"/>
    </row>
    <row r="951" spans="20:20" x14ac:dyDescent="0.2">
      <c r="T951" s="35"/>
    </row>
    <row r="952" spans="20:20" x14ac:dyDescent="0.2">
      <c r="T952" s="35"/>
    </row>
    <row r="953" spans="20:20" x14ac:dyDescent="0.2">
      <c r="T953" s="35"/>
    </row>
    <row r="954" spans="20:20" x14ac:dyDescent="0.2">
      <c r="T954" s="35"/>
    </row>
    <row r="955" spans="20:20" x14ac:dyDescent="0.2">
      <c r="T955" s="35"/>
    </row>
    <row r="956" spans="20:20" x14ac:dyDescent="0.2">
      <c r="T956" s="35"/>
    </row>
    <row r="957" spans="20:20" x14ac:dyDescent="0.2">
      <c r="T957" s="35"/>
    </row>
    <row r="958" spans="20:20" x14ac:dyDescent="0.2">
      <c r="T958" s="35"/>
    </row>
    <row r="959" spans="20:20" x14ac:dyDescent="0.2">
      <c r="T959" s="35"/>
    </row>
    <row r="960" spans="20:20" x14ac:dyDescent="0.2">
      <c r="T960" s="35"/>
    </row>
    <row r="961" spans="20:20" x14ac:dyDescent="0.2">
      <c r="T961" s="35"/>
    </row>
    <row r="962" spans="20:20" x14ac:dyDescent="0.2">
      <c r="T962" s="35"/>
    </row>
    <row r="963" spans="20:20" x14ac:dyDescent="0.2">
      <c r="T963" s="35"/>
    </row>
    <row r="964" spans="20:20" x14ac:dyDescent="0.2">
      <c r="T964" s="35"/>
    </row>
    <row r="965" spans="20:20" x14ac:dyDescent="0.2">
      <c r="T965" s="35"/>
    </row>
    <row r="966" spans="20:20" x14ac:dyDescent="0.2">
      <c r="T966" s="35"/>
    </row>
    <row r="967" spans="20:20" x14ac:dyDescent="0.2">
      <c r="T967" s="35"/>
    </row>
    <row r="968" spans="20:20" x14ac:dyDescent="0.2">
      <c r="T968" s="35"/>
    </row>
    <row r="969" spans="20:20" x14ac:dyDescent="0.2">
      <c r="T969" s="35"/>
    </row>
    <row r="970" spans="20:20" x14ac:dyDescent="0.2">
      <c r="T970" s="35"/>
    </row>
    <row r="971" spans="20:20" x14ac:dyDescent="0.2">
      <c r="T971" s="35"/>
    </row>
    <row r="972" spans="20:20" x14ac:dyDescent="0.2">
      <c r="T972" s="35"/>
    </row>
    <row r="973" spans="20:20" x14ac:dyDescent="0.2">
      <c r="T973" s="35"/>
    </row>
    <row r="974" spans="20:20" x14ac:dyDescent="0.2">
      <c r="T974" s="35"/>
    </row>
    <row r="975" spans="20:20" x14ac:dyDescent="0.2">
      <c r="T975" s="35"/>
    </row>
    <row r="976" spans="20:20" x14ac:dyDescent="0.2">
      <c r="T976" s="35"/>
    </row>
    <row r="977" spans="20:20" x14ac:dyDescent="0.2">
      <c r="T977" s="35"/>
    </row>
    <row r="978" spans="20:20" x14ac:dyDescent="0.2">
      <c r="T978" s="35"/>
    </row>
    <row r="979" spans="20:20" x14ac:dyDescent="0.2">
      <c r="T979" s="35"/>
    </row>
    <row r="980" spans="20:20" x14ac:dyDescent="0.2">
      <c r="T980" s="35"/>
    </row>
    <row r="981" spans="20:20" x14ac:dyDescent="0.2">
      <c r="T981" s="35"/>
    </row>
    <row r="982" spans="20:20" x14ac:dyDescent="0.2">
      <c r="T982" s="35"/>
    </row>
    <row r="983" spans="20:20" x14ac:dyDescent="0.2">
      <c r="T983" s="35"/>
    </row>
    <row r="984" spans="20:20" x14ac:dyDescent="0.2">
      <c r="T984" s="35"/>
    </row>
    <row r="985" spans="20:20" x14ac:dyDescent="0.2">
      <c r="T985" s="35"/>
    </row>
    <row r="986" spans="20:20" x14ac:dyDescent="0.2">
      <c r="T986" s="35"/>
    </row>
    <row r="987" spans="20:20" x14ac:dyDescent="0.2">
      <c r="T987" s="35"/>
    </row>
    <row r="988" spans="20:20" x14ac:dyDescent="0.2">
      <c r="T988" s="35"/>
    </row>
    <row r="989" spans="20:20" x14ac:dyDescent="0.2">
      <c r="T989" s="35"/>
    </row>
    <row r="990" spans="20:20" x14ac:dyDescent="0.2">
      <c r="T990" s="35"/>
    </row>
    <row r="991" spans="20:20" x14ac:dyDescent="0.2">
      <c r="T991" s="35"/>
    </row>
    <row r="992" spans="20:20" x14ac:dyDescent="0.2">
      <c r="T992" s="35"/>
    </row>
    <row r="993" spans="20:20" x14ac:dyDescent="0.2">
      <c r="T993" s="35"/>
    </row>
    <row r="994" spans="20:20" x14ac:dyDescent="0.2">
      <c r="T994" s="35"/>
    </row>
    <row r="995" spans="20:20" x14ac:dyDescent="0.2">
      <c r="T995" s="35"/>
    </row>
    <row r="996" spans="20:20" x14ac:dyDescent="0.2">
      <c r="T996" s="35"/>
    </row>
    <row r="997" spans="20:20" x14ac:dyDescent="0.2">
      <c r="T997" s="35"/>
    </row>
    <row r="998" spans="20:20" x14ac:dyDescent="0.2">
      <c r="T998" s="35"/>
    </row>
    <row r="999" spans="20:20" x14ac:dyDescent="0.2">
      <c r="T999" s="35"/>
    </row>
    <row r="1000" spans="20:20" x14ac:dyDescent="0.2">
      <c r="T1000" s="35"/>
    </row>
    <row r="1001" spans="20:20" x14ac:dyDescent="0.2">
      <c r="T1001" s="35"/>
    </row>
    <row r="1002" spans="20:20" x14ac:dyDescent="0.2">
      <c r="T1002" s="35"/>
    </row>
    <row r="1003" spans="20:20" x14ac:dyDescent="0.2">
      <c r="T1003" s="35"/>
    </row>
    <row r="1004" spans="20:20" x14ac:dyDescent="0.2">
      <c r="T1004" s="35"/>
    </row>
    <row r="1005" spans="20:20" x14ac:dyDescent="0.2">
      <c r="T1005" s="35"/>
    </row>
    <row r="1006" spans="20:20" x14ac:dyDescent="0.2">
      <c r="T1006" s="35"/>
    </row>
    <row r="1007" spans="20:20" x14ac:dyDescent="0.2">
      <c r="T1007" s="35"/>
    </row>
    <row r="1008" spans="20:20" x14ac:dyDescent="0.2">
      <c r="T1008" s="35"/>
    </row>
    <row r="1009" spans="20:20" x14ac:dyDescent="0.2">
      <c r="T1009" s="35"/>
    </row>
    <row r="1010" spans="20:20" x14ac:dyDescent="0.2">
      <c r="T1010" s="35"/>
    </row>
    <row r="1011" spans="20:20" x14ac:dyDescent="0.2">
      <c r="T1011" s="35"/>
    </row>
    <row r="1012" spans="20:20" x14ac:dyDescent="0.2">
      <c r="T1012" s="35"/>
    </row>
    <row r="1013" spans="20:20" x14ac:dyDescent="0.2">
      <c r="T1013" s="35"/>
    </row>
    <row r="1014" spans="20:20" x14ac:dyDescent="0.2">
      <c r="T1014" s="35"/>
    </row>
    <row r="1015" spans="20:20" x14ac:dyDescent="0.2">
      <c r="T1015" s="35"/>
    </row>
    <row r="1016" spans="20:20" x14ac:dyDescent="0.2">
      <c r="T1016" s="35"/>
    </row>
    <row r="1017" spans="20:20" x14ac:dyDescent="0.2">
      <c r="T1017" s="35"/>
    </row>
    <row r="1018" spans="20:20" x14ac:dyDescent="0.2">
      <c r="T1018" s="35"/>
    </row>
    <row r="1019" spans="20:20" x14ac:dyDescent="0.2">
      <c r="T1019" s="35"/>
    </row>
    <row r="1020" spans="20:20" x14ac:dyDescent="0.2">
      <c r="T1020" s="35"/>
    </row>
    <row r="1021" spans="20:20" x14ac:dyDescent="0.2">
      <c r="T1021" s="35"/>
    </row>
    <row r="1022" spans="20:20" x14ac:dyDescent="0.2">
      <c r="T1022" s="35"/>
    </row>
    <row r="1023" spans="20:20" x14ac:dyDescent="0.2">
      <c r="T1023" s="35"/>
    </row>
    <row r="1024" spans="20:20" x14ac:dyDescent="0.2">
      <c r="T1024" s="35"/>
    </row>
    <row r="1025" spans="20:20" x14ac:dyDescent="0.2">
      <c r="T1025" s="35"/>
    </row>
    <row r="1026" spans="20:20" x14ac:dyDescent="0.2">
      <c r="T1026" s="35"/>
    </row>
    <row r="1027" spans="20:20" x14ac:dyDescent="0.2">
      <c r="T1027" s="35"/>
    </row>
    <row r="1028" spans="20:20" x14ac:dyDescent="0.2">
      <c r="T1028" s="35"/>
    </row>
    <row r="1029" spans="20:20" x14ac:dyDescent="0.2">
      <c r="T1029" s="35"/>
    </row>
    <row r="1030" spans="20:20" x14ac:dyDescent="0.2">
      <c r="T1030" s="35"/>
    </row>
    <row r="1031" spans="20:20" x14ac:dyDescent="0.2">
      <c r="T1031" s="35"/>
    </row>
    <row r="1032" spans="20:20" x14ac:dyDescent="0.2">
      <c r="T1032" s="35"/>
    </row>
    <row r="1033" spans="20:20" x14ac:dyDescent="0.2">
      <c r="T1033" s="35"/>
    </row>
    <row r="1034" spans="20:20" x14ac:dyDescent="0.2">
      <c r="T1034" s="35"/>
    </row>
    <row r="1035" spans="20:20" x14ac:dyDescent="0.2">
      <c r="T1035" s="35"/>
    </row>
    <row r="1036" spans="20:20" x14ac:dyDescent="0.2">
      <c r="T1036" s="35"/>
    </row>
    <row r="1037" spans="20:20" x14ac:dyDescent="0.2">
      <c r="T1037" s="35"/>
    </row>
    <row r="1038" spans="20:20" x14ac:dyDescent="0.2">
      <c r="T1038" s="35"/>
    </row>
    <row r="1039" spans="20:20" x14ac:dyDescent="0.2">
      <c r="T1039" s="35"/>
    </row>
    <row r="1040" spans="20:20" x14ac:dyDescent="0.2">
      <c r="T1040" s="35"/>
    </row>
    <row r="1041" spans="20:20" x14ac:dyDescent="0.2">
      <c r="T1041" s="35"/>
    </row>
    <row r="1042" spans="20:20" x14ac:dyDescent="0.2">
      <c r="T1042" s="35"/>
    </row>
    <row r="1043" spans="20:20" x14ac:dyDescent="0.2">
      <c r="T1043" s="35"/>
    </row>
    <row r="1044" spans="20:20" x14ac:dyDescent="0.2">
      <c r="T1044" s="35"/>
    </row>
    <row r="1045" spans="20:20" x14ac:dyDescent="0.2">
      <c r="T1045" s="35"/>
    </row>
    <row r="1046" spans="20:20" x14ac:dyDescent="0.2">
      <c r="T1046" s="35"/>
    </row>
    <row r="1047" spans="20:20" x14ac:dyDescent="0.2">
      <c r="T1047" s="35"/>
    </row>
    <row r="1048" spans="20:20" x14ac:dyDescent="0.2">
      <c r="T1048" s="35"/>
    </row>
    <row r="1049" spans="20:20" x14ac:dyDescent="0.2">
      <c r="T1049" s="35"/>
    </row>
    <row r="1050" spans="20:20" x14ac:dyDescent="0.2">
      <c r="T1050" s="35"/>
    </row>
    <row r="1051" spans="20:20" x14ac:dyDescent="0.2">
      <c r="T1051" s="35"/>
    </row>
    <row r="1052" spans="20:20" x14ac:dyDescent="0.2">
      <c r="T1052" s="35"/>
    </row>
    <row r="1053" spans="20:20" x14ac:dyDescent="0.2">
      <c r="T1053" s="35"/>
    </row>
    <row r="1054" spans="20:20" x14ac:dyDescent="0.2">
      <c r="T1054" s="35"/>
    </row>
    <row r="1055" spans="20:20" x14ac:dyDescent="0.2">
      <c r="T1055" s="35"/>
    </row>
    <row r="1056" spans="20:20" x14ac:dyDescent="0.2">
      <c r="T1056" s="35"/>
    </row>
    <row r="1057" spans="20:20" x14ac:dyDescent="0.2">
      <c r="T1057" s="35"/>
    </row>
    <row r="1058" spans="20:20" x14ac:dyDescent="0.2">
      <c r="T1058" s="35"/>
    </row>
    <row r="1059" spans="20:20" x14ac:dyDescent="0.2">
      <c r="T1059" s="35"/>
    </row>
    <row r="1060" spans="20:20" x14ac:dyDescent="0.2">
      <c r="T1060" s="35"/>
    </row>
    <row r="1061" spans="20:20" x14ac:dyDescent="0.2">
      <c r="T1061" s="35"/>
    </row>
    <row r="1062" spans="20:20" x14ac:dyDescent="0.2">
      <c r="T1062" s="35"/>
    </row>
    <row r="1063" spans="20:20" x14ac:dyDescent="0.2">
      <c r="T1063" s="35"/>
    </row>
    <row r="1064" spans="20:20" x14ac:dyDescent="0.2">
      <c r="T1064" s="35"/>
    </row>
    <row r="1065" spans="20:20" x14ac:dyDescent="0.2">
      <c r="T1065" s="35"/>
    </row>
    <row r="1066" spans="20:20" x14ac:dyDescent="0.2">
      <c r="T1066" s="35"/>
    </row>
    <row r="1067" spans="20:20" x14ac:dyDescent="0.2">
      <c r="T1067" s="35"/>
    </row>
    <row r="1068" spans="20:20" x14ac:dyDescent="0.2">
      <c r="T1068" s="35"/>
    </row>
    <row r="1069" spans="20:20" x14ac:dyDescent="0.2">
      <c r="T1069" s="35"/>
    </row>
    <row r="1070" spans="20:20" x14ac:dyDescent="0.2">
      <c r="T1070" s="35"/>
    </row>
    <row r="1071" spans="20:20" x14ac:dyDescent="0.2">
      <c r="T1071" s="35"/>
    </row>
    <row r="1072" spans="20:20" x14ac:dyDescent="0.2">
      <c r="T1072" s="35"/>
    </row>
    <row r="1073" spans="20:20" x14ac:dyDescent="0.2">
      <c r="T1073" s="35"/>
    </row>
    <row r="1074" spans="20:20" x14ac:dyDescent="0.2">
      <c r="T1074" s="35"/>
    </row>
    <row r="1075" spans="20:20" x14ac:dyDescent="0.2">
      <c r="T1075" s="35"/>
    </row>
    <row r="1076" spans="20:20" x14ac:dyDescent="0.2">
      <c r="T1076" s="35"/>
    </row>
    <row r="1077" spans="20:20" x14ac:dyDescent="0.2">
      <c r="T1077" s="35"/>
    </row>
    <row r="1078" spans="20:20" x14ac:dyDescent="0.2">
      <c r="T1078" s="35"/>
    </row>
    <row r="1079" spans="20:20" x14ac:dyDescent="0.2">
      <c r="T1079" s="35"/>
    </row>
    <row r="1080" spans="20:20" x14ac:dyDescent="0.2">
      <c r="T1080" s="35"/>
    </row>
    <row r="1081" spans="20:20" x14ac:dyDescent="0.2">
      <c r="T1081" s="35"/>
    </row>
    <row r="1082" spans="20:20" x14ac:dyDescent="0.2">
      <c r="T1082" s="35"/>
    </row>
    <row r="1083" spans="20:20" x14ac:dyDescent="0.2">
      <c r="T1083" s="35"/>
    </row>
    <row r="1084" spans="20:20" x14ac:dyDescent="0.2">
      <c r="T1084" s="35"/>
    </row>
    <row r="1085" spans="20:20" x14ac:dyDescent="0.2">
      <c r="T1085" s="35"/>
    </row>
    <row r="1086" spans="20:20" x14ac:dyDescent="0.2">
      <c r="T1086" s="35"/>
    </row>
    <row r="1087" spans="20:20" x14ac:dyDescent="0.2">
      <c r="T1087" s="35"/>
    </row>
    <row r="1088" spans="20:20" x14ac:dyDescent="0.2">
      <c r="T1088" s="35"/>
    </row>
    <row r="1089" spans="20:20" x14ac:dyDescent="0.2">
      <c r="T1089" s="35"/>
    </row>
    <row r="1090" spans="20:20" x14ac:dyDescent="0.2">
      <c r="T1090" s="35"/>
    </row>
    <row r="1091" spans="20:20" x14ac:dyDescent="0.2">
      <c r="T1091" s="35"/>
    </row>
    <row r="1092" spans="20:20" x14ac:dyDescent="0.2">
      <c r="T1092" s="35"/>
    </row>
    <row r="1093" spans="20:20" x14ac:dyDescent="0.2">
      <c r="T1093" s="35"/>
    </row>
    <row r="1094" spans="20:20" x14ac:dyDescent="0.2">
      <c r="T1094" s="35"/>
    </row>
    <row r="1095" spans="20:20" x14ac:dyDescent="0.2">
      <c r="T1095" s="35"/>
    </row>
    <row r="1096" spans="20:20" x14ac:dyDescent="0.2">
      <c r="T1096" s="35"/>
    </row>
    <row r="1097" spans="20:20" x14ac:dyDescent="0.2">
      <c r="T1097" s="35"/>
    </row>
    <row r="1098" spans="20:20" x14ac:dyDescent="0.2">
      <c r="T1098" s="35"/>
    </row>
    <row r="1099" spans="20:20" x14ac:dyDescent="0.2">
      <c r="T1099" s="35"/>
    </row>
    <row r="1100" spans="20:20" x14ac:dyDescent="0.2">
      <c r="T1100" s="35"/>
    </row>
    <row r="1101" spans="20:20" x14ac:dyDescent="0.2">
      <c r="T1101" s="35"/>
    </row>
    <row r="1102" spans="20:20" x14ac:dyDescent="0.2">
      <c r="T1102" s="35"/>
    </row>
    <row r="1103" spans="20:20" x14ac:dyDescent="0.2">
      <c r="T1103" s="35"/>
    </row>
    <row r="1104" spans="20:20" x14ac:dyDescent="0.2">
      <c r="T1104" s="35"/>
    </row>
    <row r="1105" spans="20:20" x14ac:dyDescent="0.2">
      <c r="T1105" s="35"/>
    </row>
    <row r="1106" spans="20:20" x14ac:dyDescent="0.2">
      <c r="T1106" s="35"/>
    </row>
    <row r="1107" spans="20:20" x14ac:dyDescent="0.2">
      <c r="T1107" s="35"/>
    </row>
    <row r="1108" spans="20:20" x14ac:dyDescent="0.2">
      <c r="T1108" s="35"/>
    </row>
    <row r="1109" spans="20:20" x14ac:dyDescent="0.2">
      <c r="T1109" s="35"/>
    </row>
    <row r="1110" spans="20:20" x14ac:dyDescent="0.2">
      <c r="T1110" s="35"/>
    </row>
    <row r="1111" spans="20:20" x14ac:dyDescent="0.2">
      <c r="T1111" s="35"/>
    </row>
    <row r="1112" spans="20:20" x14ac:dyDescent="0.2">
      <c r="T1112" s="35"/>
    </row>
    <row r="1113" spans="20:20" x14ac:dyDescent="0.2">
      <c r="T1113" s="35"/>
    </row>
    <row r="1114" spans="20:20" x14ac:dyDescent="0.2">
      <c r="T1114" s="35"/>
    </row>
    <row r="1115" spans="20:20" x14ac:dyDescent="0.2">
      <c r="T1115" s="35"/>
    </row>
    <row r="1116" spans="20:20" x14ac:dyDescent="0.2">
      <c r="T1116" s="35"/>
    </row>
    <row r="1117" spans="20:20" x14ac:dyDescent="0.2">
      <c r="T1117" s="35"/>
    </row>
    <row r="1118" spans="20:20" x14ac:dyDescent="0.2">
      <c r="T1118" s="35"/>
    </row>
    <row r="1119" spans="20:20" x14ac:dyDescent="0.2">
      <c r="T1119" s="35"/>
    </row>
    <row r="1120" spans="20:20" x14ac:dyDescent="0.2">
      <c r="T1120" s="35"/>
    </row>
    <row r="1121" spans="20:20" x14ac:dyDescent="0.2">
      <c r="T1121" s="35"/>
    </row>
    <row r="1122" spans="20:20" x14ac:dyDescent="0.2">
      <c r="T1122" s="35"/>
    </row>
    <row r="1123" spans="20:20" x14ac:dyDescent="0.2">
      <c r="T1123" s="35"/>
    </row>
    <row r="1124" spans="20:20" x14ac:dyDescent="0.2">
      <c r="T1124" s="35"/>
    </row>
    <row r="1125" spans="20:20" x14ac:dyDescent="0.2">
      <c r="T1125" s="35"/>
    </row>
    <row r="1126" spans="20:20" x14ac:dyDescent="0.2">
      <c r="T1126" s="35"/>
    </row>
    <row r="1127" spans="20:20" x14ac:dyDescent="0.2">
      <c r="T1127" s="35"/>
    </row>
    <row r="1128" spans="20:20" x14ac:dyDescent="0.2">
      <c r="T1128" s="35"/>
    </row>
    <row r="1129" spans="20:20" x14ac:dyDescent="0.2">
      <c r="T1129" s="35"/>
    </row>
    <row r="1130" spans="20:20" x14ac:dyDescent="0.2">
      <c r="T1130" s="35"/>
    </row>
    <row r="1131" spans="20:20" x14ac:dyDescent="0.2">
      <c r="T1131" s="35"/>
    </row>
    <row r="1132" spans="20:20" x14ac:dyDescent="0.2">
      <c r="T1132" s="35"/>
    </row>
    <row r="1133" spans="20:20" x14ac:dyDescent="0.2">
      <c r="T1133" s="35"/>
    </row>
    <row r="1134" spans="20:20" x14ac:dyDescent="0.2">
      <c r="T1134" s="35"/>
    </row>
    <row r="1135" spans="20:20" x14ac:dyDescent="0.2">
      <c r="T1135" s="35"/>
    </row>
    <row r="1136" spans="20:20" x14ac:dyDescent="0.2">
      <c r="T1136" s="35"/>
    </row>
    <row r="1137" spans="20:20" x14ac:dyDescent="0.2">
      <c r="T1137" s="35"/>
    </row>
    <row r="1138" spans="20:20" x14ac:dyDescent="0.2">
      <c r="T1138" s="35"/>
    </row>
    <row r="1139" spans="20:20" x14ac:dyDescent="0.2">
      <c r="T1139" s="35"/>
    </row>
    <row r="1140" spans="20:20" x14ac:dyDescent="0.2">
      <c r="T1140" s="35"/>
    </row>
    <row r="1141" spans="20:20" x14ac:dyDescent="0.2">
      <c r="T1141" s="35"/>
    </row>
    <row r="1142" spans="20:20" x14ac:dyDescent="0.2">
      <c r="T1142" s="35"/>
    </row>
    <row r="1143" spans="20:20" x14ac:dyDescent="0.2">
      <c r="T1143" s="35"/>
    </row>
    <row r="1144" spans="20:20" x14ac:dyDescent="0.2">
      <c r="T1144" s="35"/>
    </row>
    <row r="1145" spans="20:20" x14ac:dyDescent="0.2">
      <c r="T1145" s="35"/>
    </row>
    <row r="1146" spans="20:20" x14ac:dyDescent="0.2">
      <c r="T1146" s="35"/>
    </row>
    <row r="1147" spans="20:20" x14ac:dyDescent="0.2">
      <c r="T1147" s="35"/>
    </row>
    <row r="1148" spans="20:20" x14ac:dyDescent="0.2">
      <c r="T1148" s="35"/>
    </row>
    <row r="1149" spans="20:20" x14ac:dyDescent="0.2">
      <c r="T1149" s="35"/>
    </row>
    <row r="1150" spans="20:20" x14ac:dyDescent="0.2">
      <c r="T1150" s="35"/>
    </row>
    <row r="1151" spans="20:20" x14ac:dyDescent="0.2">
      <c r="T1151" s="35"/>
    </row>
    <row r="1152" spans="20:20" x14ac:dyDescent="0.2">
      <c r="T1152" s="35"/>
    </row>
    <row r="1153" spans="20:20" x14ac:dyDescent="0.2">
      <c r="T1153" s="35"/>
    </row>
    <row r="1154" spans="20:20" x14ac:dyDescent="0.2">
      <c r="T1154" s="35"/>
    </row>
    <row r="1155" spans="20:20" x14ac:dyDescent="0.2">
      <c r="T1155" s="35"/>
    </row>
    <row r="1156" spans="20:20" x14ac:dyDescent="0.2">
      <c r="T1156" s="35"/>
    </row>
    <row r="1157" spans="20:20" x14ac:dyDescent="0.2">
      <c r="T1157" s="35"/>
    </row>
    <row r="1158" spans="20:20" x14ac:dyDescent="0.2">
      <c r="T1158" s="35"/>
    </row>
    <row r="1159" spans="20:20" x14ac:dyDescent="0.2">
      <c r="T1159" s="35"/>
    </row>
    <row r="1160" spans="20:20" x14ac:dyDescent="0.2">
      <c r="T1160" s="35"/>
    </row>
    <row r="1161" spans="20:20" x14ac:dyDescent="0.2">
      <c r="T1161" s="35"/>
    </row>
    <row r="1162" spans="20:20" x14ac:dyDescent="0.2">
      <c r="T1162" s="35"/>
    </row>
    <row r="1163" spans="20:20" x14ac:dyDescent="0.2">
      <c r="T1163" s="35"/>
    </row>
    <row r="1164" spans="20:20" x14ac:dyDescent="0.2">
      <c r="T1164" s="35"/>
    </row>
    <row r="1165" spans="20:20" x14ac:dyDescent="0.2">
      <c r="T1165" s="35"/>
    </row>
    <row r="1166" spans="20:20" x14ac:dyDescent="0.2">
      <c r="T1166" s="35"/>
    </row>
    <row r="1167" spans="20:20" x14ac:dyDescent="0.2">
      <c r="T1167" s="35"/>
    </row>
    <row r="1168" spans="20:20" x14ac:dyDescent="0.2">
      <c r="T1168" s="35"/>
    </row>
    <row r="1169" spans="20:20" x14ac:dyDescent="0.2">
      <c r="T1169" s="35"/>
    </row>
    <row r="1170" spans="20:20" x14ac:dyDescent="0.2">
      <c r="T1170" s="35"/>
    </row>
    <row r="1171" spans="20:20" x14ac:dyDescent="0.2">
      <c r="T1171" s="35"/>
    </row>
    <row r="1172" spans="20:20" x14ac:dyDescent="0.2">
      <c r="T1172" s="35"/>
    </row>
    <row r="1173" spans="20:20" x14ac:dyDescent="0.2">
      <c r="T1173" s="35"/>
    </row>
    <row r="1174" spans="20:20" x14ac:dyDescent="0.2">
      <c r="T1174" s="35"/>
    </row>
    <row r="1175" spans="20:20" x14ac:dyDescent="0.2">
      <c r="T1175" s="35"/>
    </row>
    <row r="1176" spans="20:20" x14ac:dyDescent="0.2">
      <c r="T1176" s="35"/>
    </row>
    <row r="1177" spans="20:20" x14ac:dyDescent="0.2">
      <c r="T1177" s="35"/>
    </row>
    <row r="1178" spans="20:20" x14ac:dyDescent="0.2">
      <c r="T1178" s="35"/>
    </row>
    <row r="1179" spans="20:20" x14ac:dyDescent="0.2">
      <c r="T1179" s="35"/>
    </row>
    <row r="1180" spans="20:20" x14ac:dyDescent="0.2">
      <c r="T1180" s="35"/>
    </row>
    <row r="1181" spans="20:20" x14ac:dyDescent="0.2">
      <c r="T1181" s="35"/>
    </row>
    <row r="1182" spans="20:20" x14ac:dyDescent="0.2">
      <c r="T1182" s="35"/>
    </row>
    <row r="1183" spans="20:20" x14ac:dyDescent="0.2">
      <c r="T1183" s="35"/>
    </row>
    <row r="1184" spans="20:20" x14ac:dyDescent="0.2">
      <c r="T1184" s="35"/>
    </row>
    <row r="1185" spans="20:20" x14ac:dyDescent="0.2">
      <c r="T1185" s="35"/>
    </row>
    <row r="1186" spans="20:20" x14ac:dyDescent="0.2">
      <c r="T1186" s="35"/>
    </row>
    <row r="1187" spans="20:20" x14ac:dyDescent="0.2">
      <c r="T1187" s="35"/>
    </row>
    <row r="1188" spans="20:20" x14ac:dyDescent="0.2">
      <c r="T1188" s="35"/>
    </row>
    <row r="1189" spans="20:20" x14ac:dyDescent="0.2">
      <c r="T1189" s="35"/>
    </row>
    <row r="1190" spans="20:20" x14ac:dyDescent="0.2">
      <c r="T1190" s="35"/>
    </row>
    <row r="1191" spans="20:20" x14ac:dyDescent="0.2">
      <c r="T1191" s="35"/>
    </row>
    <row r="1192" spans="20:20" x14ac:dyDescent="0.2">
      <c r="T1192" s="35"/>
    </row>
    <row r="1193" spans="20:20" x14ac:dyDescent="0.2">
      <c r="T1193" s="35"/>
    </row>
    <row r="1194" spans="20:20" x14ac:dyDescent="0.2">
      <c r="T1194" s="35"/>
    </row>
    <row r="1195" spans="20:20" x14ac:dyDescent="0.2">
      <c r="T1195" s="35"/>
    </row>
    <row r="1196" spans="20:20" x14ac:dyDescent="0.2">
      <c r="T1196" s="35"/>
    </row>
    <row r="1197" spans="20:20" x14ac:dyDescent="0.2">
      <c r="T1197" s="35"/>
    </row>
    <row r="1198" spans="20:20" x14ac:dyDescent="0.2">
      <c r="T1198" s="35"/>
    </row>
    <row r="1199" spans="20:20" x14ac:dyDescent="0.2">
      <c r="T1199" s="35"/>
    </row>
    <row r="1200" spans="20:20" x14ac:dyDescent="0.2">
      <c r="T1200" s="35"/>
    </row>
    <row r="1201" spans="20:20" x14ac:dyDescent="0.2">
      <c r="T1201" s="35"/>
    </row>
    <row r="1202" spans="20:20" x14ac:dyDescent="0.2">
      <c r="T1202" s="35"/>
    </row>
    <row r="1203" spans="20:20" x14ac:dyDescent="0.2">
      <c r="T1203" s="35"/>
    </row>
    <row r="1204" spans="20:20" x14ac:dyDescent="0.2">
      <c r="T1204" s="35"/>
    </row>
    <row r="1205" spans="20:20" x14ac:dyDescent="0.2">
      <c r="T1205" s="35"/>
    </row>
    <row r="1206" spans="20:20" x14ac:dyDescent="0.2">
      <c r="T1206" s="35"/>
    </row>
    <row r="1207" spans="20:20" x14ac:dyDescent="0.2">
      <c r="T1207" s="35"/>
    </row>
    <row r="1208" spans="20:20" x14ac:dyDescent="0.2">
      <c r="T1208" s="35"/>
    </row>
    <row r="1209" spans="20:20" x14ac:dyDescent="0.2">
      <c r="T1209" s="35"/>
    </row>
    <row r="1210" spans="20:20" x14ac:dyDescent="0.2">
      <c r="T1210" s="35"/>
    </row>
    <row r="1211" spans="20:20" x14ac:dyDescent="0.2">
      <c r="T1211" s="35"/>
    </row>
    <row r="1212" spans="20:20" x14ac:dyDescent="0.2">
      <c r="T1212" s="35"/>
    </row>
    <row r="1213" spans="20:20" x14ac:dyDescent="0.2">
      <c r="T1213" s="35"/>
    </row>
    <row r="1214" spans="20:20" x14ac:dyDescent="0.2">
      <c r="T1214" s="35"/>
    </row>
    <row r="1215" spans="20:20" x14ac:dyDescent="0.2">
      <c r="T1215" s="35"/>
    </row>
    <row r="1216" spans="20:20" x14ac:dyDescent="0.2">
      <c r="T1216" s="35"/>
    </row>
    <row r="1217" spans="20:20" x14ac:dyDescent="0.2">
      <c r="T1217" s="35"/>
    </row>
    <row r="1218" spans="20:20" x14ac:dyDescent="0.2">
      <c r="T1218" s="35"/>
    </row>
    <row r="1219" spans="20:20" x14ac:dyDescent="0.2">
      <c r="T1219" s="35"/>
    </row>
    <row r="1220" spans="20:20" x14ac:dyDescent="0.2">
      <c r="T1220" s="35"/>
    </row>
    <row r="1221" spans="20:20" x14ac:dyDescent="0.2">
      <c r="T1221" s="35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  <colBreaks count="1" manualBreakCount="1">
    <brk id="9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M305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4.28515625" style="25" customWidth="1"/>
    <col min="2" max="2" width="15.140625" style="1" customWidth="1"/>
    <col min="3" max="3" width="16" style="1" customWidth="1"/>
    <col min="4" max="4" width="14.42578125" style="1" customWidth="1"/>
    <col min="5" max="5" width="14.85546875" style="1" customWidth="1"/>
    <col min="6" max="6" width="13.85546875" style="1" customWidth="1"/>
    <col min="7" max="7" width="13.140625" style="1" customWidth="1"/>
    <col min="8" max="8" width="11" style="1" customWidth="1"/>
    <col min="9" max="9" width="10.42578125" style="1" bestFit="1" customWidth="1"/>
    <col min="10" max="10" width="13.5703125" style="1" customWidth="1"/>
    <col min="11" max="11" width="15.140625" style="1" customWidth="1"/>
    <col min="12" max="12" width="11.7109375" style="1" customWidth="1"/>
    <col min="13" max="13" width="4.85546875" style="13" customWidth="1"/>
    <col min="14" max="16384" width="9.140625" style="13"/>
  </cols>
  <sheetData>
    <row r="1" spans="1:13" x14ac:dyDescent="0.2">
      <c r="A1" s="244"/>
      <c r="B1" s="244"/>
      <c r="C1" s="244"/>
      <c r="D1" s="244"/>
      <c r="E1" s="244"/>
      <c r="F1" s="244" t="s">
        <v>134</v>
      </c>
      <c r="G1" s="244"/>
      <c r="H1" s="244"/>
      <c r="I1" s="244"/>
      <c r="J1" s="244"/>
      <c r="K1" s="244"/>
      <c r="L1" s="244"/>
    </row>
    <row r="3" spans="1:13" x14ac:dyDescent="0.2">
      <c r="A3" s="242"/>
      <c r="B3" s="242"/>
      <c r="C3" s="242"/>
      <c r="D3" s="242"/>
      <c r="E3" s="242"/>
      <c r="F3" s="242" t="s">
        <v>269</v>
      </c>
      <c r="G3" s="242"/>
      <c r="H3" s="242"/>
      <c r="I3" s="242"/>
      <c r="J3" s="242"/>
      <c r="K3" s="242"/>
      <c r="L3" s="242"/>
    </row>
    <row r="4" spans="1:13" ht="13.5" thickBot="1" x14ac:dyDescent="0.25">
      <c r="A4" s="2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61"/>
    </row>
    <row r="5" spans="1:13" ht="13.5" thickTop="1" x14ac:dyDescent="0.2">
      <c r="A5" s="242"/>
      <c r="B5" s="240" t="s">
        <v>11</v>
      </c>
      <c r="C5" s="240"/>
      <c r="D5" s="240"/>
      <c r="E5" s="240"/>
      <c r="F5" s="231"/>
      <c r="G5" s="231"/>
      <c r="H5" s="231" t="s">
        <v>70</v>
      </c>
      <c r="I5" s="231"/>
      <c r="J5" s="231"/>
    </row>
    <row r="6" spans="1:13" x14ac:dyDescent="0.2">
      <c r="A6" s="19" t="s">
        <v>37</v>
      </c>
      <c r="B6" s="240" t="s">
        <v>64</v>
      </c>
      <c r="C6" s="240" t="s">
        <v>0</v>
      </c>
      <c r="D6" s="240"/>
      <c r="E6" s="240" t="s">
        <v>5</v>
      </c>
      <c r="F6" s="240" t="s">
        <v>11</v>
      </c>
      <c r="G6" s="240"/>
      <c r="H6" s="240"/>
      <c r="I6" s="240"/>
      <c r="J6" s="227"/>
    </row>
    <row r="7" spans="1:13" x14ac:dyDescent="0.2">
      <c r="A7" s="19" t="s">
        <v>38</v>
      </c>
      <c r="B7" s="240" t="s">
        <v>69</v>
      </c>
      <c r="C7" s="240" t="s">
        <v>1</v>
      </c>
      <c r="D7" s="240" t="s">
        <v>3</v>
      </c>
      <c r="E7" s="240" t="s">
        <v>1</v>
      </c>
      <c r="F7" s="240" t="s">
        <v>7</v>
      </c>
      <c r="G7" s="240" t="s">
        <v>75</v>
      </c>
      <c r="H7" s="240" t="s">
        <v>176</v>
      </c>
      <c r="I7" s="227" t="s">
        <v>73</v>
      </c>
      <c r="J7" s="227"/>
      <c r="K7" s="227"/>
      <c r="L7" s="227" t="s">
        <v>7</v>
      </c>
    </row>
    <row r="8" spans="1:13" ht="13.5" thickBot="1" x14ac:dyDescent="0.25">
      <c r="A8" s="21" t="s">
        <v>39</v>
      </c>
      <c r="B8" s="239" t="s">
        <v>4</v>
      </c>
      <c r="C8" s="239" t="s">
        <v>2</v>
      </c>
      <c r="D8" s="239" t="s">
        <v>4</v>
      </c>
      <c r="E8" s="239" t="s">
        <v>6</v>
      </c>
      <c r="F8" s="239" t="s">
        <v>8</v>
      </c>
      <c r="G8" s="239" t="s">
        <v>4</v>
      </c>
      <c r="H8" s="239" t="s">
        <v>4</v>
      </c>
      <c r="I8" s="239" t="s">
        <v>74</v>
      </c>
      <c r="J8" s="239" t="s">
        <v>7</v>
      </c>
      <c r="K8" s="239" t="s">
        <v>9</v>
      </c>
      <c r="L8" s="239" t="s">
        <v>10</v>
      </c>
    </row>
    <row r="9" spans="1:13" s="73" customFormat="1" x14ac:dyDescent="0.2">
      <c r="A9" s="37" t="s">
        <v>13</v>
      </c>
      <c r="B9" s="129">
        <f>SUM(B11:B38)</f>
        <v>558149381</v>
      </c>
      <c r="C9" s="129">
        <f>SUM(C11:C38)</f>
        <v>216062205</v>
      </c>
      <c r="D9" s="129">
        <f>SUM(D11:D38)</f>
        <v>276027012</v>
      </c>
      <c r="E9" s="129">
        <f>SUM(E11:E38)</f>
        <v>18236852</v>
      </c>
      <c r="F9" s="129">
        <f t="shared" ref="F9:L9" si="0">SUM(F11:F38)</f>
        <v>11946649</v>
      </c>
      <c r="G9" s="129">
        <f t="shared" si="0"/>
        <v>10095060</v>
      </c>
      <c r="H9" s="129">
        <f t="shared" si="0"/>
        <v>653371</v>
      </c>
      <c r="I9" s="12">
        <f t="shared" si="0"/>
        <v>0</v>
      </c>
      <c r="J9" s="129">
        <f t="shared" si="0"/>
        <v>1198218</v>
      </c>
      <c r="K9" s="129">
        <f>SUM(K11:K39)</f>
        <v>35783481</v>
      </c>
      <c r="L9" s="119">
        <f t="shared" si="0"/>
        <v>93182</v>
      </c>
    </row>
    <row r="10" spans="1:13" x14ac:dyDescent="0.2">
      <c r="A10" s="19"/>
      <c r="B10" s="98"/>
      <c r="C10" s="109"/>
      <c r="D10" s="109"/>
      <c r="E10" s="109"/>
      <c r="F10" s="98"/>
      <c r="G10" s="109"/>
      <c r="H10" s="109"/>
      <c r="I10" s="109"/>
      <c r="J10" s="109"/>
      <c r="K10" s="109"/>
      <c r="L10" s="2"/>
    </row>
    <row r="11" spans="1:13" x14ac:dyDescent="0.2">
      <c r="A11" s="19" t="s">
        <v>14</v>
      </c>
      <c r="B11" s="24">
        <f>+C11+D11+E11+F11+K11+L11</f>
        <v>5833279</v>
      </c>
      <c r="C11" s="33">
        <v>971233</v>
      </c>
      <c r="D11" s="33">
        <v>4247077</v>
      </c>
      <c r="E11" s="33">
        <v>236856</v>
      </c>
      <c r="F11" s="24">
        <f>SUM(G11:J11)</f>
        <v>22746</v>
      </c>
      <c r="G11" s="33">
        <v>0</v>
      </c>
      <c r="H11" s="33">
        <v>0</v>
      </c>
      <c r="I11" s="33"/>
      <c r="J11" s="33">
        <v>22746</v>
      </c>
      <c r="K11" s="33">
        <v>355367</v>
      </c>
      <c r="L11" s="33">
        <v>0</v>
      </c>
    </row>
    <row r="12" spans="1:13" x14ac:dyDescent="0.2">
      <c r="A12" s="19" t="s">
        <v>15</v>
      </c>
      <c r="B12" s="24">
        <f>+C12+D12+E12+F12+K12+L12</f>
        <v>46608178</v>
      </c>
      <c r="C12" s="33">
        <v>5556637</v>
      </c>
      <c r="D12" s="33">
        <v>39275576</v>
      </c>
      <c r="E12" s="33">
        <v>279625</v>
      </c>
      <c r="F12" s="24">
        <f t="shared" ref="F12:F38" si="1">SUM(G12:J12)</f>
        <v>832688</v>
      </c>
      <c r="G12" s="33">
        <v>831938</v>
      </c>
      <c r="H12" s="33">
        <v>0</v>
      </c>
      <c r="I12" s="33"/>
      <c r="J12" s="33">
        <v>750</v>
      </c>
      <c r="K12" s="33">
        <v>570470</v>
      </c>
      <c r="L12" s="33">
        <v>93182</v>
      </c>
    </row>
    <row r="13" spans="1:13" s="82" customFormat="1" x14ac:dyDescent="0.2">
      <c r="A13" s="35" t="s">
        <v>16</v>
      </c>
      <c r="B13" s="24">
        <f>+C13+D13+E13+F13+K13+L13</f>
        <v>29688124</v>
      </c>
      <c r="C13" s="33">
        <v>4176745</v>
      </c>
      <c r="D13" s="33">
        <v>18566809</v>
      </c>
      <c r="E13" s="33">
        <v>436967</v>
      </c>
      <c r="F13" s="24">
        <f t="shared" si="1"/>
        <v>6007731</v>
      </c>
      <c r="G13" s="33">
        <v>5672810</v>
      </c>
      <c r="H13" s="33">
        <v>334921</v>
      </c>
      <c r="I13" s="33"/>
      <c r="J13" s="33">
        <v>0</v>
      </c>
      <c r="K13" s="33">
        <v>499872</v>
      </c>
      <c r="L13" s="33">
        <v>0</v>
      </c>
    </row>
    <row r="14" spans="1:13" x14ac:dyDescent="0.2">
      <c r="A14" s="25" t="s">
        <v>17</v>
      </c>
      <c r="B14" s="24">
        <f>+C14+D14+E14+F14+K14+L14</f>
        <v>66230945</v>
      </c>
      <c r="C14" s="33">
        <v>36388506</v>
      </c>
      <c r="D14" s="33">
        <v>16706537</v>
      </c>
      <c r="E14" s="33">
        <v>5991550</v>
      </c>
      <c r="F14" s="24">
        <f t="shared" si="1"/>
        <v>1448615</v>
      </c>
      <c r="G14" s="33">
        <v>1375926</v>
      </c>
      <c r="H14" s="33">
        <v>0</v>
      </c>
      <c r="I14" s="33"/>
      <c r="J14" s="33">
        <v>72689</v>
      </c>
      <c r="K14" s="33">
        <v>5695737</v>
      </c>
      <c r="L14" s="33">
        <v>0</v>
      </c>
    </row>
    <row r="15" spans="1:13" x14ac:dyDescent="0.2">
      <c r="A15" s="25" t="s">
        <v>18</v>
      </c>
      <c r="B15" s="24">
        <f>+C15+D15+E15+F15+K15+L15</f>
        <v>13702332</v>
      </c>
      <c r="C15" s="33">
        <v>1319575</v>
      </c>
      <c r="D15" s="33">
        <v>12346621</v>
      </c>
      <c r="E15" s="33">
        <v>8162</v>
      </c>
      <c r="F15" s="24">
        <f t="shared" si="1"/>
        <v>24238</v>
      </c>
      <c r="G15" s="33">
        <v>105</v>
      </c>
      <c r="H15" s="33">
        <v>0</v>
      </c>
      <c r="I15" s="33"/>
      <c r="J15" s="33">
        <v>24133</v>
      </c>
      <c r="K15" s="33">
        <v>3736</v>
      </c>
      <c r="L15" s="33">
        <v>0</v>
      </c>
    </row>
    <row r="16" spans="1:13" x14ac:dyDescent="0.2">
      <c r="B16" s="96"/>
      <c r="C16" s="33"/>
      <c r="D16" s="33"/>
      <c r="E16" s="33"/>
      <c r="F16" s="24"/>
      <c r="G16" s="33"/>
      <c r="H16" s="33"/>
      <c r="I16" s="94"/>
      <c r="J16" s="33"/>
      <c r="K16" s="33"/>
      <c r="L16" s="33">
        <v>0</v>
      </c>
    </row>
    <row r="17" spans="1:12" x14ac:dyDescent="0.2">
      <c r="A17" s="25" t="s">
        <v>19</v>
      </c>
      <c r="B17" s="24">
        <f>+C17+D17+E17+F17+K17+L17</f>
        <v>4542147</v>
      </c>
      <c r="C17" s="33">
        <v>1776372</v>
      </c>
      <c r="D17" s="33">
        <v>2107165</v>
      </c>
      <c r="E17" s="33">
        <v>196581</v>
      </c>
      <c r="F17" s="24">
        <f t="shared" si="1"/>
        <v>65241</v>
      </c>
      <c r="G17" s="33">
        <v>59914</v>
      </c>
      <c r="H17" s="33">
        <v>0</v>
      </c>
      <c r="I17" s="33"/>
      <c r="J17" s="33">
        <v>5327</v>
      </c>
      <c r="K17" s="33">
        <v>396788</v>
      </c>
      <c r="L17" s="33">
        <v>0</v>
      </c>
    </row>
    <row r="18" spans="1:12" x14ac:dyDescent="0.2">
      <c r="A18" s="25" t="s">
        <v>20</v>
      </c>
      <c r="B18" s="24">
        <f>+C18+D18+E18+F18+K18+L18</f>
        <v>21650107</v>
      </c>
      <c r="C18" s="33">
        <v>1140666</v>
      </c>
      <c r="D18" s="33">
        <v>20123646</v>
      </c>
      <c r="E18" s="33">
        <v>80251</v>
      </c>
      <c r="F18" s="24">
        <f t="shared" si="1"/>
        <v>305544</v>
      </c>
      <c r="G18" s="33">
        <v>1750</v>
      </c>
      <c r="H18" s="33">
        <v>0</v>
      </c>
      <c r="I18" s="33"/>
      <c r="J18" s="33">
        <v>303794</v>
      </c>
      <c r="K18" s="33">
        <v>0</v>
      </c>
      <c r="L18" s="33">
        <v>0</v>
      </c>
    </row>
    <row r="19" spans="1:12" x14ac:dyDescent="0.2">
      <c r="A19" s="25" t="s">
        <v>21</v>
      </c>
      <c r="B19" s="24">
        <f>+C19+D19+E19+F19+K19+L19</f>
        <v>9877750</v>
      </c>
      <c r="C19" s="33">
        <v>814486</v>
      </c>
      <c r="D19" s="33">
        <v>8702652</v>
      </c>
      <c r="E19" s="33">
        <v>91106</v>
      </c>
      <c r="F19" s="24">
        <f t="shared" si="1"/>
        <v>224606</v>
      </c>
      <c r="G19" s="33">
        <v>224606</v>
      </c>
      <c r="H19" s="33">
        <v>0</v>
      </c>
      <c r="I19" s="33"/>
      <c r="J19" s="33">
        <v>0</v>
      </c>
      <c r="K19" s="33">
        <v>44900</v>
      </c>
      <c r="L19" s="33">
        <v>0</v>
      </c>
    </row>
    <row r="20" spans="1:12" x14ac:dyDescent="0.2">
      <c r="A20" s="25" t="s">
        <v>22</v>
      </c>
      <c r="B20" s="24">
        <f>+C20+D20+E20+F20+K20+L20</f>
        <v>24218086</v>
      </c>
      <c r="C20" s="33">
        <v>1336368</v>
      </c>
      <c r="D20" s="33">
        <v>22811890</v>
      </c>
      <c r="E20" s="33">
        <v>22457</v>
      </c>
      <c r="F20" s="24">
        <f t="shared" si="1"/>
        <v>4168</v>
      </c>
      <c r="G20" s="33">
        <v>0</v>
      </c>
      <c r="H20" s="33">
        <v>0</v>
      </c>
      <c r="I20" s="33"/>
      <c r="J20" s="33">
        <v>4168</v>
      </c>
      <c r="K20" s="33">
        <v>43203</v>
      </c>
      <c r="L20" s="33">
        <v>0</v>
      </c>
    </row>
    <row r="21" spans="1:12" x14ac:dyDescent="0.2">
      <c r="A21" s="25" t="s">
        <v>23</v>
      </c>
      <c r="B21" s="24">
        <f>+C21+D21+E21+F21+K21+L21</f>
        <v>3401452</v>
      </c>
      <c r="C21" s="33">
        <v>505590</v>
      </c>
      <c r="D21" s="33">
        <v>2730836</v>
      </c>
      <c r="E21" s="33">
        <v>102544</v>
      </c>
      <c r="F21" s="24">
        <f t="shared" si="1"/>
        <v>62482</v>
      </c>
      <c r="G21" s="33">
        <v>62482</v>
      </c>
      <c r="H21" s="33">
        <v>0</v>
      </c>
      <c r="I21" s="33"/>
      <c r="J21" s="33">
        <v>0</v>
      </c>
      <c r="K21" s="33">
        <v>0</v>
      </c>
      <c r="L21" s="33">
        <v>0</v>
      </c>
    </row>
    <row r="22" spans="1:12" x14ac:dyDescent="0.2">
      <c r="B22" s="96"/>
      <c r="C22" s="33"/>
      <c r="D22" s="33"/>
      <c r="E22" s="33"/>
      <c r="F22" s="24"/>
      <c r="G22" s="33"/>
      <c r="H22" s="33"/>
      <c r="I22" s="94"/>
      <c r="J22" s="33"/>
      <c r="K22" s="33"/>
      <c r="L22" s="33">
        <v>0</v>
      </c>
    </row>
    <row r="23" spans="1:12" x14ac:dyDescent="0.2">
      <c r="A23" s="25" t="s">
        <v>24</v>
      </c>
      <c r="B23" s="24">
        <f>+C23+D23+E23+F23+K23+L23</f>
        <v>18644088</v>
      </c>
      <c r="C23" s="33">
        <v>12399112</v>
      </c>
      <c r="D23" s="33">
        <v>592838</v>
      </c>
      <c r="E23" s="33">
        <v>1820964</v>
      </c>
      <c r="F23" s="24">
        <f t="shared" si="1"/>
        <v>27760</v>
      </c>
      <c r="G23" s="33">
        <v>3775</v>
      </c>
      <c r="H23" s="33">
        <v>0</v>
      </c>
      <c r="I23" s="33"/>
      <c r="J23" s="33">
        <v>23985</v>
      </c>
      <c r="K23" s="33">
        <v>3803414</v>
      </c>
      <c r="L23" s="33">
        <v>0</v>
      </c>
    </row>
    <row r="24" spans="1:12" x14ac:dyDescent="0.2">
      <c r="A24" s="25" t="s">
        <v>25</v>
      </c>
      <c r="B24" s="24">
        <f>+C24+D24+E24+F24+K24+L24</f>
        <v>3897455</v>
      </c>
      <c r="C24" s="33">
        <v>209611</v>
      </c>
      <c r="D24" s="33">
        <v>3595907</v>
      </c>
      <c r="E24" s="33">
        <v>6274</v>
      </c>
      <c r="F24" s="24">
        <f t="shared" si="1"/>
        <v>85663</v>
      </c>
      <c r="G24" s="33">
        <v>85164</v>
      </c>
      <c r="H24" s="33">
        <v>0</v>
      </c>
      <c r="I24" s="33"/>
      <c r="J24" s="33">
        <v>499</v>
      </c>
      <c r="K24" s="33">
        <v>0</v>
      </c>
      <c r="L24" s="33">
        <v>0</v>
      </c>
    </row>
    <row r="25" spans="1:12" x14ac:dyDescent="0.2">
      <c r="A25" s="25" t="s">
        <v>26</v>
      </c>
      <c r="B25" s="24">
        <f>+C25+D25+E25+F25+K25+L25</f>
        <v>26880944</v>
      </c>
      <c r="C25" s="33">
        <v>5031740</v>
      </c>
      <c r="D25" s="33">
        <v>21326565</v>
      </c>
      <c r="E25" s="33">
        <v>449323</v>
      </c>
      <c r="F25" s="24">
        <f t="shared" si="1"/>
        <v>7890</v>
      </c>
      <c r="G25" s="33">
        <v>0</v>
      </c>
      <c r="H25" s="33">
        <v>0</v>
      </c>
      <c r="I25" s="33"/>
      <c r="J25" s="33">
        <v>7890</v>
      </c>
      <c r="K25" s="33">
        <v>65426</v>
      </c>
      <c r="L25" s="33">
        <v>0</v>
      </c>
    </row>
    <row r="26" spans="1:12" x14ac:dyDescent="0.2">
      <c r="A26" s="25" t="s">
        <v>27</v>
      </c>
      <c r="B26" s="24">
        <f>+C26+D26+E26+F26+K26+L26</f>
        <v>31156999</v>
      </c>
      <c r="C26" s="33">
        <v>1652918</v>
      </c>
      <c r="D26" s="33">
        <v>28750734</v>
      </c>
      <c r="E26" s="33">
        <v>17741</v>
      </c>
      <c r="F26" s="24">
        <f t="shared" si="1"/>
        <v>735606</v>
      </c>
      <c r="G26" s="33">
        <v>735409</v>
      </c>
      <c r="H26" s="33">
        <v>0</v>
      </c>
      <c r="I26" s="33"/>
      <c r="J26" s="33">
        <v>197</v>
      </c>
      <c r="K26" s="33">
        <v>0</v>
      </c>
      <c r="L26" s="33">
        <v>0</v>
      </c>
    </row>
    <row r="27" spans="1:12" x14ac:dyDescent="0.2">
      <c r="A27" s="25" t="s">
        <v>28</v>
      </c>
      <c r="B27" s="24">
        <f>+C27+D27+E27+F27+K27+L27</f>
        <v>1555812</v>
      </c>
      <c r="C27" s="33">
        <v>698469</v>
      </c>
      <c r="D27" s="33">
        <v>541439</v>
      </c>
      <c r="E27" s="33">
        <v>69317</v>
      </c>
      <c r="F27" s="24">
        <f t="shared" si="1"/>
        <v>216587</v>
      </c>
      <c r="G27" s="33">
        <v>0</v>
      </c>
      <c r="H27" s="33">
        <v>0</v>
      </c>
      <c r="I27" s="33"/>
      <c r="J27" s="33">
        <v>216587</v>
      </c>
      <c r="K27" s="33">
        <v>30000</v>
      </c>
      <c r="L27" s="33">
        <v>0</v>
      </c>
    </row>
    <row r="28" spans="1:12" x14ac:dyDescent="0.2">
      <c r="B28" s="96"/>
      <c r="C28" s="33"/>
      <c r="D28" s="33"/>
      <c r="E28" s="33"/>
      <c r="F28" s="24"/>
      <c r="G28" s="33"/>
      <c r="H28" s="33"/>
      <c r="I28" s="94"/>
      <c r="J28" s="33"/>
      <c r="K28" s="33"/>
      <c r="L28" s="33">
        <v>0</v>
      </c>
    </row>
    <row r="29" spans="1:12" x14ac:dyDescent="0.2">
      <c r="A29" s="31" t="s">
        <v>145</v>
      </c>
      <c r="B29" s="24">
        <f>+C29+D29+E29+F29+K29+L29</f>
        <v>106533560</v>
      </c>
      <c r="C29" s="33">
        <v>77274605</v>
      </c>
      <c r="D29" s="33">
        <v>2030572</v>
      </c>
      <c r="E29" s="33">
        <v>6921477</v>
      </c>
      <c r="F29" s="24">
        <f t="shared" si="1"/>
        <v>128708</v>
      </c>
      <c r="G29" s="33">
        <v>18869</v>
      </c>
      <c r="H29" s="33">
        <v>0</v>
      </c>
      <c r="I29" s="33"/>
      <c r="J29" s="33">
        <v>109839</v>
      </c>
      <c r="K29" s="33">
        <v>20178198</v>
      </c>
      <c r="L29" s="33">
        <v>0</v>
      </c>
    </row>
    <row r="30" spans="1:12" x14ac:dyDescent="0.2">
      <c r="A30" s="25" t="s">
        <v>29</v>
      </c>
      <c r="B30" s="24">
        <f>+C30+D30+E30+F30+K30+L30</f>
        <v>89917381</v>
      </c>
      <c r="C30" s="33">
        <v>54237336</v>
      </c>
      <c r="D30" s="33">
        <v>33247109</v>
      </c>
      <c r="E30" s="33">
        <v>206835</v>
      </c>
      <c r="F30" s="24">
        <f t="shared" si="1"/>
        <v>18645</v>
      </c>
      <c r="G30" s="33">
        <v>0</v>
      </c>
      <c r="H30" s="33">
        <v>0</v>
      </c>
      <c r="I30" s="33"/>
      <c r="J30" s="33">
        <v>18645</v>
      </c>
      <c r="K30" s="33">
        <v>2207456</v>
      </c>
      <c r="L30" s="33">
        <v>0</v>
      </c>
    </row>
    <row r="31" spans="1:12" x14ac:dyDescent="0.2">
      <c r="A31" s="25" t="s">
        <v>30</v>
      </c>
      <c r="B31" s="24">
        <f>+C31+D31+E31+F31+K31+L31</f>
        <v>7307793</v>
      </c>
      <c r="C31" s="33">
        <v>1285245</v>
      </c>
      <c r="D31" s="33">
        <v>5756479</v>
      </c>
      <c r="E31" s="33">
        <v>114215</v>
      </c>
      <c r="F31" s="24">
        <f t="shared" si="1"/>
        <v>111854</v>
      </c>
      <c r="G31" s="33">
        <v>111854</v>
      </c>
      <c r="H31" s="33">
        <v>0</v>
      </c>
      <c r="I31" s="33"/>
      <c r="J31" s="33">
        <v>0</v>
      </c>
      <c r="K31" s="33">
        <v>40000</v>
      </c>
      <c r="L31" s="33">
        <v>0</v>
      </c>
    </row>
    <row r="32" spans="1:12" x14ac:dyDescent="0.2">
      <c r="A32" s="25" t="s">
        <v>31</v>
      </c>
      <c r="B32" s="24">
        <f>+C32+D32+E32+F32+K32+L32</f>
        <v>15682281</v>
      </c>
      <c r="C32" s="33">
        <v>1069246</v>
      </c>
      <c r="D32" s="33">
        <v>13753505</v>
      </c>
      <c r="E32" s="33">
        <v>115347</v>
      </c>
      <c r="F32" s="24">
        <f t="shared" si="1"/>
        <v>589059</v>
      </c>
      <c r="G32" s="33">
        <v>342347</v>
      </c>
      <c r="H32" s="33">
        <v>0</v>
      </c>
      <c r="I32" s="33"/>
      <c r="J32" s="33">
        <v>246712</v>
      </c>
      <c r="K32" s="33">
        <v>155124</v>
      </c>
      <c r="L32" s="33">
        <v>0</v>
      </c>
    </row>
    <row r="33" spans="1:12" x14ac:dyDescent="0.2">
      <c r="A33" s="25" t="s">
        <v>32</v>
      </c>
      <c r="B33" s="24">
        <f>+C33+D33+E33+F33+K33+L33</f>
        <v>3077039</v>
      </c>
      <c r="C33" s="33">
        <v>238721</v>
      </c>
      <c r="D33" s="33">
        <v>2582575</v>
      </c>
      <c r="E33" s="33">
        <v>25574</v>
      </c>
      <c r="F33" s="24">
        <f t="shared" si="1"/>
        <v>205710</v>
      </c>
      <c r="G33" s="33">
        <v>83181</v>
      </c>
      <c r="H33" s="33">
        <v>0</v>
      </c>
      <c r="I33" s="33"/>
      <c r="J33" s="33">
        <v>122529</v>
      </c>
      <c r="K33" s="33">
        <v>24459</v>
      </c>
      <c r="L33" s="33">
        <v>0</v>
      </c>
    </row>
    <row r="34" spans="1:12" x14ac:dyDescent="0.2">
      <c r="B34" s="96"/>
      <c r="C34" s="33"/>
      <c r="D34" s="33"/>
      <c r="E34" s="33"/>
      <c r="F34" s="24"/>
      <c r="G34" s="33"/>
      <c r="H34" s="33"/>
      <c r="I34" s="94"/>
      <c r="J34" s="33"/>
      <c r="K34" s="33"/>
      <c r="L34" s="33">
        <v>0</v>
      </c>
    </row>
    <row r="35" spans="1:12" x14ac:dyDescent="0.2">
      <c r="A35" s="25" t="s">
        <v>33</v>
      </c>
      <c r="B35" s="24">
        <f>+C35+D35+E35+F35+K35+L35</f>
        <v>2425180</v>
      </c>
      <c r="C35" s="33">
        <v>1366887</v>
      </c>
      <c r="D35" s="33">
        <v>200561</v>
      </c>
      <c r="E35" s="33">
        <v>184111</v>
      </c>
      <c r="F35" s="24">
        <f t="shared" si="1"/>
        <v>40192</v>
      </c>
      <c r="G35" s="33">
        <v>40142</v>
      </c>
      <c r="H35" s="33">
        <v>0</v>
      </c>
      <c r="I35" s="33"/>
      <c r="J35" s="33">
        <v>50</v>
      </c>
      <c r="K35" s="33">
        <v>633429</v>
      </c>
      <c r="L35" s="33">
        <v>0</v>
      </c>
    </row>
    <row r="36" spans="1:12" x14ac:dyDescent="0.2">
      <c r="A36" s="25" t="s">
        <v>34</v>
      </c>
      <c r="B36" s="24">
        <f>+C36+D36+E36+F36+K36+L36</f>
        <v>10877805</v>
      </c>
      <c r="C36" s="33">
        <v>5183474</v>
      </c>
      <c r="D36" s="33">
        <v>4085032</v>
      </c>
      <c r="E36" s="33">
        <v>615991</v>
      </c>
      <c r="F36" s="24">
        <f t="shared" si="1"/>
        <v>540213</v>
      </c>
      <c r="G36" s="33">
        <v>215981</v>
      </c>
      <c r="H36" s="33">
        <v>318450</v>
      </c>
      <c r="I36" s="33"/>
      <c r="J36" s="33">
        <v>5782</v>
      </c>
      <c r="K36" s="33">
        <v>453095</v>
      </c>
      <c r="L36" s="33">
        <v>0</v>
      </c>
    </row>
    <row r="37" spans="1:12" x14ac:dyDescent="0.2">
      <c r="A37" s="25" t="s">
        <v>35</v>
      </c>
      <c r="B37" s="24">
        <f>+C37+D37+E37+F37+K37+L37</f>
        <v>7366515</v>
      </c>
      <c r="C37" s="33">
        <v>1044061</v>
      </c>
      <c r="D37" s="33">
        <v>5592044</v>
      </c>
      <c r="E37" s="33">
        <v>219894</v>
      </c>
      <c r="F37" s="24">
        <f t="shared" si="1"/>
        <v>117950</v>
      </c>
      <c r="G37" s="33">
        <v>117325</v>
      </c>
      <c r="H37" s="33">
        <v>0</v>
      </c>
      <c r="I37" s="33"/>
      <c r="J37" s="33">
        <v>625</v>
      </c>
      <c r="K37" s="33">
        <v>392566</v>
      </c>
      <c r="L37" s="33">
        <v>0</v>
      </c>
    </row>
    <row r="38" spans="1:12" x14ac:dyDescent="0.2">
      <c r="A38" s="27" t="s">
        <v>36</v>
      </c>
      <c r="B38" s="28">
        <f>+C38+D38+E38+F38+K38+L38</f>
        <v>7074129</v>
      </c>
      <c r="C38" s="28">
        <v>384602</v>
      </c>
      <c r="D38" s="28">
        <v>6352843</v>
      </c>
      <c r="E38" s="28">
        <v>23690</v>
      </c>
      <c r="F38" s="28">
        <f t="shared" si="1"/>
        <v>122753</v>
      </c>
      <c r="G38" s="28">
        <v>111482</v>
      </c>
      <c r="H38" s="28">
        <v>0</v>
      </c>
      <c r="I38" s="28"/>
      <c r="J38" s="28">
        <v>11271</v>
      </c>
      <c r="K38" s="28">
        <v>190241</v>
      </c>
      <c r="L38" s="28">
        <v>0</v>
      </c>
    </row>
    <row r="39" spans="1:12" x14ac:dyDescent="0.2">
      <c r="C39" s="24"/>
      <c r="D39" s="24"/>
      <c r="E39" s="24"/>
      <c r="F39" s="24"/>
      <c r="G39" s="24"/>
      <c r="H39" s="24"/>
      <c r="I39" s="24"/>
      <c r="J39" s="24"/>
      <c r="K39" s="33"/>
      <c r="L39" s="24"/>
    </row>
    <row r="40" spans="1:12" x14ac:dyDescent="0.2"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s="142" customFormat="1" x14ac:dyDescent="0.2">
      <c r="A41" s="130"/>
      <c r="B41" s="160"/>
      <c r="C41" s="143"/>
      <c r="D41" s="143"/>
      <c r="E41" s="143"/>
      <c r="F41" s="143"/>
      <c r="G41" s="143"/>
      <c r="H41" s="160"/>
      <c r="J41" s="143"/>
      <c r="L41" s="143"/>
    </row>
    <row r="42" spans="1:12" s="142" customFormat="1" x14ac:dyDescent="0.2">
      <c r="A42" s="130"/>
      <c r="B42" s="160"/>
      <c r="C42" s="143"/>
      <c r="D42" s="143"/>
      <c r="E42" s="143"/>
      <c r="F42" s="143"/>
      <c r="G42" s="143"/>
      <c r="H42" s="160"/>
      <c r="J42" s="143"/>
      <c r="L42" s="143"/>
    </row>
    <row r="43" spans="1:12" s="142" customFormat="1" x14ac:dyDescent="0.2">
      <c r="A43" s="130"/>
      <c r="B43" s="160"/>
      <c r="C43" s="160"/>
      <c r="D43" s="160"/>
      <c r="E43" s="160"/>
      <c r="F43" s="160"/>
      <c r="G43" s="160"/>
      <c r="H43" s="160"/>
      <c r="I43" s="160"/>
      <c r="J43" s="160"/>
      <c r="L43" s="160"/>
    </row>
    <row r="44" spans="1:12" s="142" customFormat="1" x14ac:dyDescent="0.2">
      <c r="A44" s="130"/>
      <c r="B44" s="160"/>
      <c r="C44" s="160"/>
      <c r="D44" s="160"/>
      <c r="E44" s="160"/>
      <c r="F44" s="160"/>
      <c r="G44" s="160"/>
      <c r="H44" s="160"/>
      <c r="J44" s="160"/>
      <c r="L44" s="160"/>
    </row>
    <row r="45" spans="1:12" s="142" customFormat="1" x14ac:dyDescent="0.2">
      <c r="A45" s="130"/>
      <c r="B45" s="160"/>
      <c r="C45" s="160"/>
      <c r="D45" s="160"/>
      <c r="E45" s="160"/>
      <c r="F45" s="160"/>
      <c r="G45" s="160"/>
      <c r="H45" s="160"/>
      <c r="L45" s="160"/>
    </row>
    <row r="46" spans="1:12" s="142" customFormat="1" x14ac:dyDescent="0.2">
      <c r="A46" s="130"/>
      <c r="B46" s="160"/>
      <c r="C46" s="160"/>
      <c r="D46" s="160"/>
      <c r="E46" s="160"/>
      <c r="F46" s="160"/>
      <c r="G46" s="160"/>
      <c r="H46" s="160"/>
      <c r="L46" s="160"/>
    </row>
    <row r="47" spans="1:12" s="142" customFormat="1" x14ac:dyDescent="0.2">
      <c r="A47" s="130"/>
      <c r="B47" s="160"/>
      <c r="C47" s="160"/>
      <c r="D47" s="160"/>
      <c r="E47" s="160"/>
      <c r="F47" s="160"/>
      <c r="G47" s="160"/>
      <c r="H47" s="160"/>
      <c r="J47" s="160"/>
      <c r="L47" s="160"/>
    </row>
    <row r="48" spans="1:12" s="142" customFormat="1" x14ac:dyDescent="0.2">
      <c r="A48" s="130"/>
      <c r="B48" s="160"/>
      <c r="C48" s="160"/>
      <c r="D48" s="160"/>
      <c r="E48" s="160"/>
      <c r="F48" s="160"/>
      <c r="G48" s="160"/>
      <c r="H48" s="160"/>
      <c r="J48" s="160"/>
      <c r="L48" s="160"/>
    </row>
    <row r="49" spans="1:12" s="142" customFormat="1" x14ac:dyDescent="0.2">
      <c r="A49" s="130"/>
      <c r="B49" s="160"/>
      <c r="C49" s="160"/>
      <c r="D49" s="160"/>
      <c r="E49" s="160"/>
      <c r="F49" s="160"/>
      <c r="G49" s="160"/>
      <c r="H49" s="160"/>
      <c r="J49" s="160"/>
      <c r="L49" s="160"/>
    </row>
    <row r="50" spans="1:12" s="142" customFormat="1" x14ac:dyDescent="0.2">
      <c r="A50" s="130"/>
      <c r="B50" s="160"/>
      <c r="C50" s="160"/>
      <c r="D50" s="160"/>
      <c r="E50" s="160"/>
      <c r="F50" s="160"/>
      <c r="G50" s="160"/>
      <c r="H50" s="160"/>
      <c r="J50" s="160"/>
      <c r="L50" s="160"/>
    </row>
    <row r="51" spans="1:12" s="142" customFormat="1" x14ac:dyDescent="0.2">
      <c r="A51" s="130"/>
      <c r="B51" s="160"/>
      <c r="C51" s="143"/>
      <c r="D51" s="143"/>
      <c r="E51" s="143"/>
      <c r="F51" s="143"/>
      <c r="G51" s="143"/>
      <c r="H51" s="160"/>
      <c r="J51" s="143"/>
      <c r="L51" s="143"/>
    </row>
    <row r="52" spans="1:12" s="142" customFormat="1" x14ac:dyDescent="0.2">
      <c r="A52" s="130"/>
      <c r="B52" s="160"/>
      <c r="C52" s="143"/>
      <c r="D52" s="143"/>
      <c r="E52" s="143"/>
      <c r="F52" s="143"/>
      <c r="G52" s="143"/>
      <c r="H52" s="160"/>
      <c r="J52" s="143"/>
      <c r="L52" s="143"/>
    </row>
    <row r="53" spans="1:12" s="142" customFormat="1" x14ac:dyDescent="0.2">
      <c r="A53" s="130"/>
      <c r="B53" s="160"/>
      <c r="C53" s="143"/>
      <c r="D53" s="143"/>
      <c r="E53" s="143"/>
      <c r="F53" s="143"/>
      <c r="G53" s="143"/>
      <c r="H53" s="160"/>
      <c r="J53" s="143"/>
      <c r="L53" s="143"/>
    </row>
    <row r="54" spans="1:12" s="142" customFormat="1" x14ac:dyDescent="0.2">
      <c r="A54" s="130"/>
      <c r="B54" s="160"/>
      <c r="C54" s="143"/>
      <c r="D54" s="143"/>
      <c r="E54" s="143"/>
      <c r="F54" s="143"/>
      <c r="G54" s="143"/>
      <c r="H54" s="160"/>
      <c r="J54" s="143"/>
      <c r="L54" s="143"/>
    </row>
    <row r="55" spans="1:12" s="142" customFormat="1" x14ac:dyDescent="0.2">
      <c r="A55" s="130"/>
      <c r="B55" s="160"/>
      <c r="C55" s="143"/>
      <c r="D55" s="143"/>
      <c r="E55" s="143"/>
      <c r="F55" s="143"/>
      <c r="G55" s="143"/>
      <c r="H55" s="160"/>
      <c r="J55" s="143"/>
      <c r="L55" s="143"/>
    </row>
    <row r="56" spans="1:12" s="142" customFormat="1" x14ac:dyDescent="0.2">
      <c r="A56" s="130"/>
      <c r="B56" s="160"/>
      <c r="C56" s="143"/>
      <c r="D56" s="143"/>
      <c r="E56" s="143"/>
      <c r="F56" s="143"/>
      <c r="G56" s="143"/>
      <c r="H56" s="160"/>
      <c r="J56" s="143"/>
      <c r="L56" s="143"/>
    </row>
    <row r="57" spans="1:12" s="142" customFormat="1" x14ac:dyDescent="0.2">
      <c r="A57" s="130"/>
      <c r="B57" s="160"/>
      <c r="C57" s="143"/>
      <c r="D57" s="143"/>
      <c r="E57" s="143"/>
      <c r="F57" s="143"/>
      <c r="G57" s="143"/>
      <c r="H57" s="160"/>
      <c r="J57" s="143"/>
      <c r="L57" s="143"/>
    </row>
    <row r="58" spans="1:12" s="142" customFormat="1" x14ac:dyDescent="0.2">
      <c r="A58" s="130"/>
      <c r="B58" s="160"/>
      <c r="C58" s="143"/>
      <c r="D58" s="143"/>
      <c r="E58" s="143"/>
      <c r="F58" s="143"/>
      <c r="G58" s="143"/>
      <c r="H58" s="160"/>
      <c r="J58" s="143" t="s">
        <v>231</v>
      </c>
      <c r="L58" s="143"/>
    </row>
    <row r="59" spans="1:12" s="142" customFormat="1" x14ac:dyDescent="0.2">
      <c r="A59" s="130"/>
      <c r="B59" s="160"/>
      <c r="C59" s="143"/>
      <c r="D59" s="143"/>
      <c r="E59" s="143"/>
      <c r="F59" s="143"/>
      <c r="G59" s="143"/>
      <c r="H59" s="160"/>
      <c r="J59" s="143"/>
      <c r="L59" s="143"/>
    </row>
    <row r="60" spans="1:12" s="142" customFormat="1" x14ac:dyDescent="0.2">
      <c r="A60" s="130"/>
      <c r="B60" s="160"/>
      <c r="C60" s="143"/>
      <c r="D60" s="143"/>
      <c r="E60" s="143"/>
      <c r="F60" s="143"/>
      <c r="G60" s="143"/>
      <c r="H60" s="160"/>
      <c r="J60" s="143"/>
      <c r="L60" s="143"/>
    </row>
    <row r="61" spans="1:12" s="142" customFormat="1" x14ac:dyDescent="0.2">
      <c r="A61" s="130"/>
      <c r="B61" s="160"/>
      <c r="C61" s="143"/>
      <c r="D61" s="143"/>
      <c r="E61" s="143"/>
      <c r="F61" s="143"/>
      <c r="G61" s="143"/>
      <c r="H61" s="160"/>
      <c r="J61" s="143"/>
      <c r="L61" s="143"/>
    </row>
    <row r="62" spans="1:12" s="142" customFormat="1" x14ac:dyDescent="0.2">
      <c r="A62" s="130"/>
      <c r="B62" s="160"/>
      <c r="C62" s="143"/>
      <c r="D62" s="143"/>
      <c r="E62" s="143"/>
      <c r="F62" s="143"/>
      <c r="G62" s="143"/>
      <c r="H62" s="160"/>
      <c r="J62" s="143"/>
      <c r="L62" s="143"/>
    </row>
    <row r="63" spans="1:12" s="142" customFormat="1" x14ac:dyDescent="0.2">
      <c r="A63" s="130"/>
      <c r="B63" s="160"/>
      <c r="C63" s="143"/>
      <c r="D63" s="143"/>
      <c r="E63" s="143"/>
      <c r="F63" s="143"/>
      <c r="G63" s="143"/>
      <c r="H63" s="160"/>
      <c r="J63" s="143"/>
      <c r="L63" s="143"/>
    </row>
    <row r="64" spans="1:12" s="142" customFormat="1" x14ac:dyDescent="0.2">
      <c r="A64" s="130"/>
      <c r="B64" s="160"/>
      <c r="C64" s="143"/>
      <c r="D64" s="143"/>
      <c r="E64" s="143"/>
      <c r="F64" s="143"/>
      <c r="G64" s="143"/>
      <c r="H64" s="160"/>
      <c r="J64" s="143"/>
      <c r="L64" s="143"/>
    </row>
    <row r="65" spans="1:12" s="142" customFormat="1" x14ac:dyDescent="0.2">
      <c r="A65" s="130"/>
      <c r="B65" s="160"/>
      <c r="C65" s="160"/>
      <c r="D65" s="160"/>
      <c r="E65" s="160"/>
      <c r="F65" s="160"/>
      <c r="G65" s="160"/>
      <c r="H65" s="160"/>
      <c r="J65" s="160"/>
      <c r="L65" s="160"/>
    </row>
    <row r="66" spans="1:12" s="142" customFormat="1" x14ac:dyDescent="0.2">
      <c r="A66" s="130"/>
      <c r="B66" s="160"/>
      <c r="C66" s="160"/>
      <c r="D66" s="160"/>
      <c r="E66" s="160"/>
      <c r="F66" s="160"/>
      <c r="G66" s="160"/>
      <c r="H66" s="160"/>
      <c r="J66" s="160"/>
      <c r="L66" s="160"/>
    </row>
    <row r="67" spans="1:12" s="142" customFormat="1" x14ac:dyDescent="0.2">
      <c r="A67" s="130"/>
      <c r="B67" s="160"/>
      <c r="C67" s="160"/>
      <c r="D67" s="160"/>
      <c r="E67" s="160"/>
      <c r="F67" s="160"/>
      <c r="G67" s="160"/>
      <c r="H67" s="160"/>
      <c r="J67" s="160"/>
      <c r="L67" s="160"/>
    </row>
    <row r="68" spans="1:12" s="142" customFormat="1" x14ac:dyDescent="0.2">
      <c r="A68" s="130"/>
      <c r="B68" s="160"/>
      <c r="C68" s="160"/>
      <c r="D68" s="160"/>
      <c r="E68" s="160"/>
      <c r="F68" s="160"/>
      <c r="G68" s="160"/>
      <c r="H68" s="160"/>
      <c r="J68" s="160"/>
      <c r="L68" s="160"/>
    </row>
    <row r="69" spans="1:12" s="142" customFormat="1" x14ac:dyDescent="0.2">
      <c r="A69" s="130"/>
      <c r="B69" s="160"/>
      <c r="C69" s="160"/>
      <c r="D69" s="160"/>
      <c r="E69" s="160"/>
      <c r="F69" s="160"/>
      <c r="G69" s="160"/>
      <c r="H69" s="160"/>
      <c r="J69" s="160"/>
      <c r="L69" s="160"/>
    </row>
    <row r="70" spans="1:12" s="142" customFormat="1" x14ac:dyDescent="0.2">
      <c r="A70" s="130"/>
      <c r="B70" s="160"/>
      <c r="C70" s="160"/>
      <c r="D70" s="160"/>
      <c r="E70" s="160"/>
      <c r="F70" s="160"/>
      <c r="G70" s="160"/>
      <c r="H70" s="160"/>
      <c r="J70" s="160"/>
      <c r="L70" s="160"/>
    </row>
    <row r="71" spans="1:12" s="142" customFormat="1" x14ac:dyDescent="0.2">
      <c r="A71" s="130"/>
      <c r="B71" s="160"/>
      <c r="C71" s="160"/>
      <c r="D71" s="160"/>
      <c r="E71" s="160"/>
      <c r="F71" s="160"/>
      <c r="G71" s="160"/>
      <c r="H71" s="160"/>
      <c r="J71" s="160"/>
      <c r="L71" s="160"/>
    </row>
    <row r="72" spans="1:12" s="142" customFormat="1" x14ac:dyDescent="0.2">
      <c r="A72" s="130"/>
      <c r="B72" s="160"/>
      <c r="C72" s="160"/>
      <c r="D72" s="160"/>
      <c r="E72" s="160"/>
      <c r="F72" s="160"/>
      <c r="G72" s="160"/>
      <c r="H72" s="160"/>
      <c r="J72" s="160"/>
      <c r="L72" s="160"/>
    </row>
    <row r="74" spans="1:12" s="142" customFormat="1" x14ac:dyDescent="0.2">
      <c r="A74" s="130"/>
      <c r="B74" s="160"/>
      <c r="C74" s="160"/>
      <c r="D74" s="160"/>
      <c r="E74" s="160"/>
      <c r="F74" s="160"/>
      <c r="G74" s="160"/>
      <c r="H74" s="160"/>
      <c r="I74" s="160"/>
      <c r="J74" s="160"/>
      <c r="L74" s="160"/>
    </row>
    <row r="75" spans="1:12" s="142" customFormat="1" x14ac:dyDescent="0.2">
      <c r="A75" s="130"/>
      <c r="B75" s="160"/>
      <c r="C75" s="160"/>
      <c r="D75" s="160"/>
      <c r="E75" s="160"/>
      <c r="F75" s="160"/>
      <c r="G75" s="160"/>
      <c r="H75" s="160"/>
      <c r="I75" s="160"/>
      <c r="J75" s="160"/>
      <c r="L75" s="160"/>
    </row>
    <row r="76" spans="1:12" s="142" customFormat="1" x14ac:dyDescent="0.2">
      <c r="A76" s="130"/>
      <c r="B76" s="160"/>
      <c r="C76" s="160"/>
      <c r="D76" s="160"/>
      <c r="E76" s="160"/>
      <c r="F76" s="160"/>
      <c r="G76" s="160"/>
      <c r="H76" s="160"/>
      <c r="I76" s="160"/>
      <c r="J76" s="160"/>
      <c r="L76" s="160"/>
    </row>
    <row r="77" spans="1:12" s="142" customFormat="1" x14ac:dyDescent="0.2">
      <c r="A77" s="130"/>
      <c r="B77" s="160"/>
      <c r="C77" s="160"/>
      <c r="D77" s="160"/>
      <c r="E77" s="160"/>
      <c r="F77" s="160"/>
      <c r="G77" s="160"/>
      <c r="H77" s="160"/>
      <c r="I77" s="160"/>
      <c r="J77" s="160"/>
      <c r="L77" s="160"/>
    </row>
    <row r="78" spans="1:12" x14ac:dyDescent="0.2">
      <c r="B78" s="160"/>
      <c r="C78" s="160"/>
      <c r="D78" s="160"/>
      <c r="E78" s="160"/>
      <c r="F78" s="160"/>
      <c r="G78" s="160"/>
    </row>
    <row r="79" spans="1:12" s="142" customFormat="1" x14ac:dyDescent="0.2">
      <c r="A79" s="130"/>
      <c r="B79" s="1"/>
      <c r="C79" s="1"/>
      <c r="D79" s="1"/>
      <c r="E79" s="1"/>
      <c r="F79" s="1"/>
      <c r="G79" s="1"/>
      <c r="H79" s="160"/>
      <c r="I79" s="160"/>
      <c r="J79" s="160"/>
      <c r="K79" s="160"/>
      <c r="L79" s="160"/>
    </row>
    <row r="80" spans="1:12" s="142" customFormat="1" x14ac:dyDescent="0.2">
      <c r="A80" s="130"/>
      <c r="B80" s="160"/>
      <c r="C80" s="160"/>
      <c r="D80" s="160"/>
      <c r="E80" s="160"/>
      <c r="F80" s="160"/>
      <c r="G80" s="1"/>
      <c r="H80" s="160"/>
      <c r="I80" s="160"/>
      <c r="J80" s="160"/>
      <c r="K80" s="160"/>
      <c r="L80" s="160"/>
    </row>
    <row r="81" spans="1:12" s="142" customFormat="1" x14ac:dyDescent="0.2">
      <c r="A81" s="130"/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</row>
    <row r="82" spans="1:12" s="142" customFormat="1" x14ac:dyDescent="0.2">
      <c r="A82" s="130"/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</row>
    <row r="83" spans="1:12" x14ac:dyDescent="0.2">
      <c r="B83" s="160"/>
      <c r="C83" s="160"/>
      <c r="D83" s="160"/>
      <c r="E83" s="160"/>
      <c r="F83" s="160"/>
      <c r="G83" s="160"/>
    </row>
    <row r="84" spans="1:12" s="142" customFormat="1" x14ac:dyDescent="0.2">
      <c r="A84" s="13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</row>
    <row r="85" spans="1:12" s="142" customFormat="1" x14ac:dyDescent="0.2">
      <c r="A85" s="130"/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</row>
    <row r="86" spans="1:12" s="142" customFormat="1" x14ac:dyDescent="0.2">
      <c r="A86" s="130"/>
      <c r="B86" s="1"/>
      <c r="C86" s="1"/>
      <c r="D86" s="1"/>
      <c r="E86" s="1"/>
      <c r="F86" s="1"/>
      <c r="G86" s="1"/>
      <c r="H86" s="160"/>
      <c r="I86" s="160"/>
      <c r="J86" s="160"/>
      <c r="K86" s="160"/>
      <c r="L86" s="160"/>
    </row>
    <row r="87" spans="1:12" s="142" customFormat="1" x14ac:dyDescent="0.2">
      <c r="A87" s="130"/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</row>
    <row r="88" spans="1:12" s="142" customFormat="1" x14ac:dyDescent="0.2">
      <c r="A88" s="130"/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</row>
    <row r="89" spans="1:12" s="142" customFormat="1" x14ac:dyDescent="0.2">
      <c r="A89" s="130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</row>
    <row r="90" spans="1:12" s="142" customFormat="1" x14ac:dyDescent="0.2">
      <c r="A90" s="130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</row>
    <row r="91" spans="1:12" s="142" customFormat="1" x14ac:dyDescent="0.2">
      <c r="A91" s="13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</row>
    <row r="92" spans="1:12" s="142" customFormat="1" x14ac:dyDescent="0.2">
      <c r="A92" s="13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</row>
    <row r="93" spans="1:12" s="142" customFormat="1" x14ac:dyDescent="0.2">
      <c r="A93" s="13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</row>
    <row r="94" spans="1:12" s="142" customFormat="1" x14ac:dyDescent="0.2">
      <c r="A94" s="130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</row>
    <row r="95" spans="1:12" s="142" customFormat="1" x14ac:dyDescent="0.2">
      <c r="A95" s="130"/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</row>
    <row r="96" spans="1:12" s="142" customFormat="1" x14ac:dyDescent="0.2">
      <c r="A96" s="130"/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</row>
    <row r="97" spans="1:12" s="142" customFormat="1" x14ac:dyDescent="0.2">
      <c r="A97" s="130"/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</row>
    <row r="98" spans="1:12" s="142" customFormat="1" x14ac:dyDescent="0.2">
      <c r="A98" s="130"/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</row>
    <row r="99" spans="1:12" s="142" customFormat="1" x14ac:dyDescent="0.2">
      <c r="A99" s="130"/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</row>
    <row r="100" spans="1:12" s="142" customFormat="1" x14ac:dyDescent="0.2">
      <c r="A100" s="130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</row>
    <row r="101" spans="1:12" s="142" customFormat="1" x14ac:dyDescent="0.2">
      <c r="A101" s="130"/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</row>
    <row r="102" spans="1:12" s="142" customFormat="1" x14ac:dyDescent="0.2">
      <c r="A102" s="13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</row>
    <row r="103" spans="1:12" s="142" customFormat="1" x14ac:dyDescent="0.2">
      <c r="A103" s="130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</row>
    <row r="104" spans="1:12" s="142" customFormat="1" x14ac:dyDescent="0.2">
      <c r="A104" s="130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</row>
    <row r="105" spans="1:12" s="142" customFormat="1" x14ac:dyDescent="0.2">
      <c r="A105" s="13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</row>
    <row r="106" spans="1:12" s="142" customFormat="1" x14ac:dyDescent="0.2">
      <c r="A106" s="130"/>
      <c r="G106" s="160"/>
      <c r="H106" s="160"/>
      <c r="I106" s="160"/>
      <c r="J106" s="160"/>
      <c r="K106" s="160"/>
      <c r="L106" s="160"/>
    </row>
    <row r="107" spans="1:12" s="142" customFormat="1" x14ac:dyDescent="0.2">
      <c r="A107" s="130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</row>
    <row r="108" spans="1:12" s="142" customFormat="1" x14ac:dyDescent="0.2">
      <c r="A108" s="130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</row>
    <row r="109" spans="1:12" s="142" customFormat="1" x14ac:dyDescent="0.2">
      <c r="A109" s="130"/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</row>
    <row r="110" spans="1:12" s="142" customFormat="1" x14ac:dyDescent="0.2">
      <c r="A110" s="130"/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</row>
    <row r="111" spans="1:12" s="142" customFormat="1" x14ac:dyDescent="0.2">
      <c r="A111" s="130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</row>
    <row r="112" spans="1:12" s="142" customFormat="1" x14ac:dyDescent="0.2">
      <c r="A112" s="130"/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</row>
    <row r="113" spans="1:12" s="142" customFormat="1" x14ac:dyDescent="0.2">
      <c r="A113" s="130"/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</row>
    <row r="114" spans="1:12" s="142" customFormat="1" x14ac:dyDescent="0.2">
      <c r="A114" s="130"/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</row>
    <row r="115" spans="1:12" s="142" customFormat="1" x14ac:dyDescent="0.2">
      <c r="A115" s="130"/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</row>
    <row r="116" spans="1:12" s="142" customFormat="1" x14ac:dyDescent="0.2">
      <c r="A116" s="130"/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</row>
    <row r="117" spans="1:12" s="142" customFormat="1" x14ac:dyDescent="0.2">
      <c r="A117" s="13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</row>
    <row r="118" spans="1:12" s="142" customFormat="1" x14ac:dyDescent="0.2">
      <c r="A118" s="13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</row>
    <row r="119" spans="1:12" s="142" customFormat="1" x14ac:dyDescent="0.2">
      <c r="A119" s="130"/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</row>
    <row r="120" spans="1:12" s="142" customFormat="1" x14ac:dyDescent="0.2">
      <c r="A120" s="13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</row>
    <row r="121" spans="1:12" s="142" customFormat="1" x14ac:dyDescent="0.2">
      <c r="A121" s="13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</row>
    <row r="122" spans="1:12" s="142" customFormat="1" x14ac:dyDescent="0.2">
      <c r="A122" s="13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</row>
    <row r="123" spans="1:12" s="142" customFormat="1" x14ac:dyDescent="0.2">
      <c r="A123" s="13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</row>
    <row r="124" spans="1:12" s="142" customFormat="1" x14ac:dyDescent="0.2">
      <c r="A124" s="130"/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</row>
    <row r="125" spans="1:12" s="142" customFormat="1" x14ac:dyDescent="0.2">
      <c r="A125" s="130"/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</row>
    <row r="126" spans="1:12" s="142" customFormat="1" x14ac:dyDescent="0.2">
      <c r="A126" s="130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</row>
    <row r="127" spans="1:12" s="142" customFormat="1" x14ac:dyDescent="0.2">
      <c r="A127" s="130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</row>
    <row r="128" spans="1:12" s="142" customFormat="1" x14ac:dyDescent="0.2">
      <c r="A128" s="13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</row>
    <row r="129" spans="1:12" s="142" customFormat="1" x14ac:dyDescent="0.2">
      <c r="A129" s="130"/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</row>
    <row r="130" spans="1:12" s="142" customFormat="1" x14ac:dyDescent="0.2">
      <c r="A130" s="130"/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</row>
    <row r="131" spans="1:12" s="142" customFormat="1" x14ac:dyDescent="0.2">
      <c r="A131" s="130"/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</row>
    <row r="132" spans="1:12" s="142" customFormat="1" x14ac:dyDescent="0.2">
      <c r="A132" s="130"/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</row>
    <row r="133" spans="1:12" s="142" customFormat="1" x14ac:dyDescent="0.2">
      <c r="A133" s="130"/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</row>
    <row r="134" spans="1:12" s="142" customFormat="1" x14ac:dyDescent="0.2">
      <c r="A134" s="130"/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</row>
    <row r="135" spans="1:12" s="142" customFormat="1" x14ac:dyDescent="0.2">
      <c r="A135" s="130"/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</row>
    <row r="136" spans="1:12" s="142" customFormat="1" x14ac:dyDescent="0.2">
      <c r="A136" s="130"/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</row>
    <row r="137" spans="1:12" s="142" customFormat="1" x14ac:dyDescent="0.2">
      <c r="A137" s="130"/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</row>
    <row r="138" spans="1:12" s="142" customFormat="1" x14ac:dyDescent="0.2">
      <c r="A138" s="130"/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</row>
    <row r="139" spans="1:12" s="142" customFormat="1" x14ac:dyDescent="0.2">
      <c r="A139" s="130"/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</row>
    <row r="140" spans="1:12" s="142" customFormat="1" x14ac:dyDescent="0.2">
      <c r="A140" s="130"/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</row>
    <row r="141" spans="1:12" s="142" customFormat="1" x14ac:dyDescent="0.2">
      <c r="A141" s="130"/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</row>
    <row r="142" spans="1:12" s="142" customFormat="1" x14ac:dyDescent="0.2">
      <c r="A142" s="130"/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</row>
    <row r="143" spans="1:12" s="142" customFormat="1" x14ac:dyDescent="0.2">
      <c r="A143" s="130"/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</row>
    <row r="144" spans="1:12" s="142" customFormat="1" x14ac:dyDescent="0.2">
      <c r="A144" s="130"/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</row>
    <row r="145" spans="1:12" s="142" customFormat="1" x14ac:dyDescent="0.2">
      <c r="A145" s="130"/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</row>
    <row r="146" spans="1:12" s="142" customFormat="1" x14ac:dyDescent="0.2">
      <c r="A146" s="13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</row>
    <row r="147" spans="1:12" s="142" customFormat="1" x14ac:dyDescent="0.2">
      <c r="A147" s="130"/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</row>
    <row r="148" spans="1:12" s="142" customFormat="1" x14ac:dyDescent="0.2">
      <c r="A148" s="130"/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</row>
    <row r="149" spans="1:12" s="142" customFormat="1" x14ac:dyDescent="0.2">
      <c r="A149" s="130"/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</row>
    <row r="150" spans="1:12" s="142" customFormat="1" x14ac:dyDescent="0.2">
      <c r="A150" s="13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</row>
    <row r="151" spans="1:12" s="142" customFormat="1" x14ac:dyDescent="0.2">
      <c r="A151" s="130"/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</row>
    <row r="152" spans="1:12" s="142" customFormat="1" x14ac:dyDescent="0.2">
      <c r="A152" s="130"/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</row>
    <row r="153" spans="1:12" s="142" customFormat="1" x14ac:dyDescent="0.2">
      <c r="A153" s="130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</row>
    <row r="154" spans="1:12" s="142" customFormat="1" x14ac:dyDescent="0.2">
      <c r="A154" s="13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</row>
    <row r="155" spans="1:12" s="142" customFormat="1" x14ac:dyDescent="0.2">
      <c r="A155" s="130"/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</row>
    <row r="156" spans="1:12" s="142" customFormat="1" x14ac:dyDescent="0.2">
      <c r="A156" s="130"/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</row>
    <row r="157" spans="1:12" s="142" customFormat="1" x14ac:dyDescent="0.2">
      <c r="A157" s="130"/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</row>
    <row r="158" spans="1:12" s="142" customFormat="1" x14ac:dyDescent="0.2">
      <c r="A158" s="130"/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</row>
    <row r="159" spans="1:12" s="142" customFormat="1" x14ac:dyDescent="0.2">
      <c r="A159" s="130"/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</row>
    <row r="160" spans="1:12" s="142" customFormat="1" x14ac:dyDescent="0.2">
      <c r="A160" s="130"/>
      <c r="B160" s="160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</row>
    <row r="161" spans="1:12" s="142" customFormat="1" x14ac:dyDescent="0.2">
      <c r="A161" s="130"/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</row>
    <row r="162" spans="1:12" s="142" customFormat="1" x14ac:dyDescent="0.2">
      <c r="A162" s="130"/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</row>
    <row r="163" spans="1:12" s="142" customFormat="1" x14ac:dyDescent="0.2">
      <c r="A163" s="130"/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</row>
    <row r="164" spans="1:12" s="142" customFormat="1" x14ac:dyDescent="0.2">
      <c r="A164" s="130"/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</row>
    <row r="165" spans="1:12" s="142" customFormat="1" x14ac:dyDescent="0.2">
      <c r="A165" s="130"/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</row>
    <row r="166" spans="1:12" s="142" customFormat="1" x14ac:dyDescent="0.2">
      <c r="A166" s="130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</row>
    <row r="167" spans="1:12" s="142" customFormat="1" x14ac:dyDescent="0.2">
      <c r="A167" s="130"/>
      <c r="B167" s="160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</row>
    <row r="168" spans="1:12" s="142" customFormat="1" x14ac:dyDescent="0.2">
      <c r="A168" s="130"/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</row>
    <row r="169" spans="1:12" s="142" customFormat="1" x14ac:dyDescent="0.2">
      <c r="A169" s="130"/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</row>
    <row r="170" spans="1:12" s="142" customFormat="1" x14ac:dyDescent="0.2">
      <c r="A170" s="130"/>
      <c r="B170" s="160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</row>
    <row r="171" spans="1:12" s="142" customFormat="1" x14ac:dyDescent="0.2">
      <c r="A171" s="130"/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</row>
    <row r="172" spans="1:12" s="142" customFormat="1" x14ac:dyDescent="0.2">
      <c r="A172" s="130"/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</row>
    <row r="173" spans="1:12" s="142" customFormat="1" x14ac:dyDescent="0.2">
      <c r="A173" s="130"/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</row>
    <row r="174" spans="1:12" s="142" customFormat="1" x14ac:dyDescent="0.2">
      <c r="A174" s="130"/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</row>
    <row r="175" spans="1:12" s="142" customFormat="1" x14ac:dyDescent="0.2">
      <c r="A175" s="13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</row>
    <row r="176" spans="1:12" s="142" customFormat="1" x14ac:dyDescent="0.2">
      <c r="A176" s="130"/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</row>
    <row r="177" spans="1:12" s="142" customFormat="1" x14ac:dyDescent="0.2">
      <c r="A177" s="130"/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</row>
    <row r="178" spans="1:12" s="142" customFormat="1" x14ac:dyDescent="0.2">
      <c r="A178" s="130"/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</row>
    <row r="179" spans="1:12" s="142" customFormat="1" x14ac:dyDescent="0.2">
      <c r="A179" s="130"/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</row>
    <row r="180" spans="1:12" s="142" customFormat="1" x14ac:dyDescent="0.2">
      <c r="A180" s="130"/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</row>
    <row r="181" spans="1:12" s="142" customFormat="1" x14ac:dyDescent="0.2">
      <c r="A181" s="130"/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</row>
    <row r="182" spans="1:12" s="142" customFormat="1" x14ac:dyDescent="0.2">
      <c r="A182" s="130"/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</row>
    <row r="183" spans="1:12" s="142" customFormat="1" x14ac:dyDescent="0.2">
      <c r="A183" s="130"/>
      <c r="B183" s="160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</row>
    <row r="184" spans="1:12" s="142" customFormat="1" x14ac:dyDescent="0.2">
      <c r="A184" s="130"/>
      <c r="B184" s="160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</row>
    <row r="185" spans="1:12" s="142" customFormat="1" x14ac:dyDescent="0.2">
      <c r="A185" s="130"/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</row>
    <row r="186" spans="1:12" s="142" customFormat="1" x14ac:dyDescent="0.2">
      <c r="A186" s="130"/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</row>
    <row r="187" spans="1:12" s="142" customFormat="1" x14ac:dyDescent="0.2">
      <c r="A187" s="130"/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</row>
    <row r="188" spans="1:12" s="142" customFormat="1" x14ac:dyDescent="0.2">
      <c r="A188" s="130"/>
      <c r="B188" s="160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</row>
    <row r="189" spans="1:12" s="142" customFormat="1" x14ac:dyDescent="0.2">
      <c r="A189" s="130"/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</row>
    <row r="190" spans="1:12" s="142" customFormat="1" x14ac:dyDescent="0.2">
      <c r="A190" s="130"/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</row>
    <row r="191" spans="1:12" s="142" customFormat="1" x14ac:dyDescent="0.2">
      <c r="A191" s="130"/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</row>
    <row r="192" spans="1:12" s="142" customFormat="1" x14ac:dyDescent="0.2">
      <c r="A192" s="130"/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</row>
    <row r="193" spans="1:12" s="142" customFormat="1" x14ac:dyDescent="0.2">
      <c r="A193" s="130"/>
      <c r="B193" s="160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</row>
    <row r="194" spans="1:12" s="142" customFormat="1" x14ac:dyDescent="0.2">
      <c r="A194" s="130"/>
      <c r="B194" s="160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</row>
    <row r="195" spans="1:12" s="142" customFormat="1" x14ac:dyDescent="0.2">
      <c r="A195" s="130"/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</row>
    <row r="196" spans="1:12" s="142" customFormat="1" x14ac:dyDescent="0.2">
      <c r="A196" s="130"/>
      <c r="B196" s="160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</row>
    <row r="197" spans="1:12" s="142" customFormat="1" x14ac:dyDescent="0.2">
      <c r="A197" s="130"/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</row>
    <row r="198" spans="1:12" s="142" customFormat="1" x14ac:dyDescent="0.2">
      <c r="A198" s="130"/>
      <c r="B198" s="160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</row>
    <row r="199" spans="1:12" s="142" customFormat="1" x14ac:dyDescent="0.2">
      <c r="A199" s="130"/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</row>
    <row r="200" spans="1:12" s="142" customFormat="1" x14ac:dyDescent="0.2">
      <c r="A200" s="130"/>
      <c r="B200" s="160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</row>
    <row r="201" spans="1:12" s="142" customFormat="1" x14ac:dyDescent="0.2">
      <c r="A201" s="130"/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</row>
    <row r="202" spans="1:12" s="142" customFormat="1" x14ac:dyDescent="0.2">
      <c r="A202" s="130"/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</row>
    <row r="203" spans="1:12" s="142" customFormat="1" x14ac:dyDescent="0.2">
      <c r="A203" s="130"/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</row>
    <row r="204" spans="1:12" s="142" customFormat="1" x14ac:dyDescent="0.2">
      <c r="A204" s="130"/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</row>
    <row r="205" spans="1:12" s="142" customFormat="1" x14ac:dyDescent="0.2">
      <c r="A205" s="130"/>
      <c r="B205" s="160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</row>
    <row r="206" spans="1:12" s="142" customFormat="1" x14ac:dyDescent="0.2">
      <c r="A206" s="130"/>
      <c r="B206" s="160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</row>
    <row r="207" spans="1:12" s="142" customFormat="1" x14ac:dyDescent="0.2">
      <c r="A207" s="130"/>
      <c r="B207" s="160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</row>
    <row r="208" spans="1:12" s="142" customFormat="1" x14ac:dyDescent="0.2">
      <c r="A208" s="13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</row>
    <row r="209" spans="1:12" s="142" customFormat="1" x14ac:dyDescent="0.2">
      <c r="A209" s="130"/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</row>
    <row r="210" spans="1:12" s="142" customFormat="1" x14ac:dyDescent="0.2">
      <c r="A210" s="130"/>
      <c r="B210" s="160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</row>
    <row r="211" spans="1:12" s="142" customFormat="1" x14ac:dyDescent="0.2">
      <c r="A211" s="130"/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</row>
    <row r="212" spans="1:12" s="142" customFormat="1" x14ac:dyDescent="0.2">
      <c r="A212" s="130"/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</row>
    <row r="213" spans="1:12" s="142" customFormat="1" x14ac:dyDescent="0.2">
      <c r="A213" s="130"/>
      <c r="B213" s="160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</row>
    <row r="214" spans="1:12" s="142" customFormat="1" x14ac:dyDescent="0.2">
      <c r="A214" s="130"/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</row>
    <row r="215" spans="1:12" s="142" customFormat="1" x14ac:dyDescent="0.2">
      <c r="A215" s="130"/>
      <c r="B215" s="160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</row>
    <row r="216" spans="1:12" s="142" customFormat="1" x14ac:dyDescent="0.2">
      <c r="A216" s="130"/>
      <c r="B216" s="160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</row>
    <row r="217" spans="1:12" s="142" customFormat="1" x14ac:dyDescent="0.2">
      <c r="A217" s="130"/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</row>
    <row r="218" spans="1:12" s="142" customFormat="1" x14ac:dyDescent="0.2">
      <c r="A218" s="130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</row>
    <row r="219" spans="1:12" s="142" customFormat="1" x14ac:dyDescent="0.2">
      <c r="A219" s="130"/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</row>
    <row r="220" spans="1:12" s="142" customFormat="1" x14ac:dyDescent="0.2">
      <c r="A220" s="130"/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</row>
    <row r="221" spans="1:12" s="142" customFormat="1" x14ac:dyDescent="0.2">
      <c r="A221" s="130"/>
      <c r="B221" s="160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</row>
    <row r="222" spans="1:12" s="142" customFormat="1" x14ac:dyDescent="0.2">
      <c r="A222" s="130"/>
      <c r="B222" s="160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</row>
    <row r="223" spans="1:12" s="142" customFormat="1" x14ac:dyDescent="0.2">
      <c r="A223" s="130"/>
      <c r="B223" s="160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</row>
    <row r="224" spans="1:12" s="142" customFormat="1" x14ac:dyDescent="0.2">
      <c r="A224" s="13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</row>
    <row r="225" spans="1:12" s="142" customFormat="1" x14ac:dyDescent="0.2">
      <c r="A225" s="130"/>
      <c r="B225" s="160"/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</row>
    <row r="226" spans="1:12" s="142" customFormat="1" x14ac:dyDescent="0.2">
      <c r="A226" s="130"/>
      <c r="B226" s="160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</row>
    <row r="227" spans="1:12" s="142" customFormat="1" x14ac:dyDescent="0.2">
      <c r="A227" s="130"/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</row>
    <row r="228" spans="1:12" s="142" customFormat="1" x14ac:dyDescent="0.2">
      <c r="A228" s="130"/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</row>
    <row r="229" spans="1:12" s="142" customFormat="1" x14ac:dyDescent="0.2">
      <c r="A229" s="130"/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</row>
    <row r="230" spans="1:12" s="142" customFormat="1" x14ac:dyDescent="0.2">
      <c r="A230" s="130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</row>
    <row r="231" spans="1:12" s="142" customFormat="1" x14ac:dyDescent="0.2">
      <c r="A231" s="130"/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</row>
    <row r="232" spans="1:12" s="142" customFormat="1" x14ac:dyDescent="0.2">
      <c r="A232" s="130"/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</row>
    <row r="233" spans="1:12" s="142" customFormat="1" x14ac:dyDescent="0.2">
      <c r="A233" s="130"/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</row>
    <row r="234" spans="1:12" s="142" customFormat="1" x14ac:dyDescent="0.2">
      <c r="A234" s="130"/>
      <c r="B234" s="160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</row>
    <row r="235" spans="1:12" s="142" customFormat="1" x14ac:dyDescent="0.2">
      <c r="A235" s="130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</row>
    <row r="236" spans="1:12" s="142" customFormat="1" x14ac:dyDescent="0.2">
      <c r="A236" s="130"/>
      <c r="B236" s="160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</row>
    <row r="237" spans="1:12" s="142" customFormat="1" x14ac:dyDescent="0.2">
      <c r="A237" s="130"/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</row>
    <row r="238" spans="1:12" s="142" customFormat="1" x14ac:dyDescent="0.2">
      <c r="A238" s="130"/>
      <c r="B238" s="160"/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</row>
    <row r="239" spans="1:12" s="142" customFormat="1" x14ac:dyDescent="0.2">
      <c r="A239" s="130"/>
      <c r="B239" s="160"/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</row>
    <row r="240" spans="1:12" s="142" customFormat="1" x14ac:dyDescent="0.2">
      <c r="A240" s="130"/>
      <c r="B240" s="160"/>
      <c r="C240" s="160"/>
      <c r="D240" s="160"/>
      <c r="E240" s="160"/>
      <c r="F240" s="160"/>
      <c r="G240" s="160"/>
      <c r="H240" s="160"/>
      <c r="I240" s="160"/>
      <c r="J240" s="160"/>
      <c r="K240" s="160"/>
      <c r="L240" s="160"/>
    </row>
    <row r="241" spans="1:12" s="142" customFormat="1" x14ac:dyDescent="0.2">
      <c r="A241" s="130"/>
      <c r="B241" s="160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</row>
    <row r="242" spans="1:12" s="142" customFormat="1" x14ac:dyDescent="0.2">
      <c r="A242" s="130"/>
      <c r="B242" s="160"/>
      <c r="C242" s="160"/>
      <c r="D242" s="160"/>
      <c r="E242" s="160"/>
      <c r="F242" s="160"/>
      <c r="G242" s="160"/>
      <c r="H242" s="160"/>
      <c r="I242" s="160"/>
      <c r="J242" s="160"/>
      <c r="K242" s="160"/>
      <c r="L242" s="160"/>
    </row>
    <row r="243" spans="1:12" s="142" customFormat="1" x14ac:dyDescent="0.2">
      <c r="A243" s="130"/>
      <c r="B243" s="160"/>
      <c r="C243" s="160"/>
      <c r="D243" s="160"/>
      <c r="E243" s="160"/>
      <c r="F243" s="160"/>
      <c r="G243" s="160"/>
      <c r="H243" s="160"/>
      <c r="I243" s="160"/>
      <c r="J243" s="160"/>
      <c r="K243" s="160"/>
      <c r="L243" s="160"/>
    </row>
    <row r="244" spans="1:12" s="142" customFormat="1" x14ac:dyDescent="0.2">
      <c r="A244" s="130"/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</row>
    <row r="245" spans="1:12" s="142" customFormat="1" x14ac:dyDescent="0.2">
      <c r="A245" s="130"/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</row>
    <row r="246" spans="1:12" s="142" customFormat="1" x14ac:dyDescent="0.2">
      <c r="A246" s="130"/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</row>
    <row r="247" spans="1:12" s="142" customFormat="1" x14ac:dyDescent="0.2">
      <c r="A247" s="130"/>
      <c r="B247" s="160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</row>
    <row r="248" spans="1:12" s="142" customFormat="1" x14ac:dyDescent="0.2">
      <c r="A248" s="130"/>
      <c r="B248" s="160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</row>
    <row r="249" spans="1:12" s="142" customFormat="1" x14ac:dyDescent="0.2">
      <c r="A249" s="130"/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</row>
    <row r="250" spans="1:12" s="142" customFormat="1" x14ac:dyDescent="0.2">
      <c r="A250" s="130"/>
      <c r="B250" s="160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</row>
    <row r="251" spans="1:12" s="142" customFormat="1" x14ac:dyDescent="0.2">
      <c r="A251" s="130"/>
      <c r="B251" s="160"/>
      <c r="C251" s="160"/>
      <c r="D251" s="160"/>
      <c r="E251" s="160"/>
      <c r="F251" s="160"/>
      <c r="G251" s="160"/>
      <c r="H251" s="160"/>
      <c r="I251" s="160"/>
      <c r="J251" s="160"/>
      <c r="K251" s="160"/>
      <c r="L251" s="160"/>
    </row>
    <row r="252" spans="1:12" s="142" customFormat="1" x14ac:dyDescent="0.2">
      <c r="A252" s="130"/>
      <c r="B252" s="160"/>
      <c r="C252" s="160"/>
      <c r="D252" s="160"/>
      <c r="E252" s="160"/>
      <c r="F252" s="160"/>
      <c r="G252" s="160"/>
      <c r="H252" s="160"/>
      <c r="I252" s="160"/>
      <c r="J252" s="160"/>
      <c r="K252" s="160"/>
      <c r="L252" s="160"/>
    </row>
    <row r="253" spans="1:12" s="142" customFormat="1" x14ac:dyDescent="0.2">
      <c r="A253" s="130"/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</row>
    <row r="254" spans="1:12" s="142" customFormat="1" x14ac:dyDescent="0.2">
      <c r="A254" s="130"/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</row>
    <row r="255" spans="1:12" s="142" customFormat="1" x14ac:dyDescent="0.2">
      <c r="A255" s="130"/>
      <c r="B255" s="160"/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</row>
    <row r="256" spans="1:12" s="142" customFormat="1" x14ac:dyDescent="0.2">
      <c r="A256" s="130"/>
      <c r="B256" s="160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</row>
    <row r="257" spans="1:12" s="142" customFormat="1" x14ac:dyDescent="0.2">
      <c r="A257" s="130"/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</row>
    <row r="258" spans="1:12" s="142" customFormat="1" x14ac:dyDescent="0.2">
      <c r="A258" s="130"/>
      <c r="B258" s="160"/>
      <c r="C258" s="160"/>
      <c r="D258" s="160"/>
      <c r="E258" s="160"/>
      <c r="F258" s="160"/>
      <c r="G258" s="160"/>
      <c r="H258" s="160"/>
      <c r="I258" s="160"/>
      <c r="J258" s="160"/>
      <c r="K258" s="160"/>
      <c r="L258" s="160"/>
    </row>
    <row r="259" spans="1:12" s="142" customFormat="1" x14ac:dyDescent="0.2">
      <c r="A259" s="130"/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</row>
    <row r="260" spans="1:12" s="142" customFormat="1" x14ac:dyDescent="0.2">
      <c r="A260" s="130"/>
      <c r="B260" s="160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</row>
    <row r="261" spans="1:12" s="142" customFormat="1" x14ac:dyDescent="0.2">
      <c r="A261" s="130"/>
      <c r="B261" s="160"/>
      <c r="C261" s="160"/>
      <c r="D261" s="160"/>
      <c r="E261" s="160"/>
      <c r="F261" s="160"/>
      <c r="G261" s="160"/>
      <c r="H261" s="160"/>
      <c r="I261" s="160"/>
      <c r="J261" s="160"/>
      <c r="K261" s="160"/>
      <c r="L261" s="160"/>
    </row>
    <row r="262" spans="1:12" s="142" customFormat="1" x14ac:dyDescent="0.2">
      <c r="A262" s="130"/>
      <c r="B262" s="160"/>
      <c r="C262" s="160"/>
      <c r="D262" s="160"/>
      <c r="E262" s="160"/>
      <c r="F262" s="160"/>
      <c r="G262" s="160"/>
      <c r="H262" s="160"/>
      <c r="I262" s="160"/>
      <c r="J262" s="160"/>
      <c r="K262" s="160"/>
      <c r="L262" s="160"/>
    </row>
    <row r="263" spans="1:12" s="142" customFormat="1" x14ac:dyDescent="0.2">
      <c r="A263" s="130"/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</row>
    <row r="264" spans="1:12" s="142" customFormat="1" x14ac:dyDescent="0.2">
      <c r="A264" s="130"/>
      <c r="B264" s="160"/>
      <c r="C264" s="160"/>
      <c r="D264" s="160"/>
      <c r="E264" s="160"/>
      <c r="F264" s="160"/>
      <c r="G264" s="160"/>
      <c r="H264" s="160"/>
      <c r="I264" s="160"/>
      <c r="J264" s="160"/>
      <c r="K264" s="160"/>
      <c r="L264" s="160"/>
    </row>
    <row r="265" spans="1:12" s="142" customFormat="1" x14ac:dyDescent="0.2">
      <c r="A265" s="130"/>
      <c r="B265" s="160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</row>
    <row r="266" spans="1:12" s="142" customFormat="1" x14ac:dyDescent="0.2">
      <c r="A266" s="130"/>
      <c r="B266" s="160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</row>
    <row r="267" spans="1:12" s="142" customFormat="1" x14ac:dyDescent="0.2">
      <c r="A267" s="130"/>
      <c r="B267" s="160"/>
      <c r="C267" s="160"/>
      <c r="D267" s="160"/>
      <c r="E267" s="160"/>
      <c r="F267" s="160"/>
      <c r="G267" s="160"/>
      <c r="H267" s="160"/>
      <c r="I267" s="160"/>
      <c r="J267" s="160"/>
      <c r="K267" s="160"/>
      <c r="L267" s="160"/>
    </row>
    <row r="268" spans="1:12" s="142" customFormat="1" x14ac:dyDescent="0.2">
      <c r="A268" s="130"/>
      <c r="B268" s="160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</row>
    <row r="269" spans="1:12" s="142" customFormat="1" x14ac:dyDescent="0.2">
      <c r="A269" s="130"/>
      <c r="B269" s="160"/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</row>
    <row r="270" spans="1:12" s="142" customFormat="1" x14ac:dyDescent="0.2">
      <c r="A270" s="130"/>
      <c r="B270" s="160"/>
      <c r="C270" s="160"/>
      <c r="D270" s="160"/>
      <c r="E270" s="160"/>
      <c r="F270" s="160"/>
      <c r="G270" s="160"/>
      <c r="H270" s="160"/>
      <c r="I270" s="160"/>
      <c r="J270" s="160"/>
      <c r="K270" s="160"/>
      <c r="L270" s="160"/>
    </row>
    <row r="271" spans="1:12" s="142" customFormat="1" x14ac:dyDescent="0.2">
      <c r="A271" s="130"/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</row>
    <row r="272" spans="1:12" s="142" customFormat="1" x14ac:dyDescent="0.2">
      <c r="A272" s="130"/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</row>
    <row r="273" spans="1:12" s="142" customFormat="1" x14ac:dyDescent="0.2">
      <c r="A273" s="130"/>
      <c r="B273" s="160"/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</row>
    <row r="274" spans="1:12" s="142" customFormat="1" x14ac:dyDescent="0.2">
      <c r="A274" s="130"/>
      <c r="B274" s="160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</row>
    <row r="275" spans="1:12" s="142" customFormat="1" x14ac:dyDescent="0.2">
      <c r="A275" s="130"/>
      <c r="B275" s="160"/>
      <c r="C275" s="160"/>
      <c r="D275" s="160"/>
      <c r="E275" s="160"/>
      <c r="F275" s="160"/>
      <c r="G275" s="160"/>
      <c r="H275" s="160"/>
      <c r="I275" s="160"/>
      <c r="J275" s="160"/>
      <c r="K275" s="160"/>
      <c r="L275" s="160"/>
    </row>
    <row r="276" spans="1:12" s="142" customFormat="1" x14ac:dyDescent="0.2">
      <c r="A276" s="130"/>
      <c r="B276" s="160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</row>
    <row r="277" spans="1:12" s="142" customFormat="1" x14ac:dyDescent="0.2">
      <c r="A277" s="130"/>
      <c r="B277" s="160"/>
      <c r="C277" s="160"/>
      <c r="D277" s="160"/>
      <c r="E277" s="160"/>
      <c r="F277" s="160"/>
      <c r="G277" s="160"/>
      <c r="H277" s="160"/>
      <c r="I277" s="160"/>
      <c r="J277" s="160"/>
      <c r="K277" s="160"/>
      <c r="L277" s="160"/>
    </row>
    <row r="278" spans="1:12" s="142" customFormat="1" x14ac:dyDescent="0.2">
      <c r="A278" s="130"/>
      <c r="B278" s="160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</row>
    <row r="279" spans="1:12" s="142" customFormat="1" x14ac:dyDescent="0.2">
      <c r="A279" s="130"/>
      <c r="B279" s="160"/>
      <c r="C279" s="160"/>
      <c r="D279" s="160"/>
      <c r="E279" s="160"/>
      <c r="F279" s="160"/>
      <c r="G279" s="160"/>
      <c r="H279" s="160"/>
      <c r="I279" s="160"/>
      <c r="J279" s="160"/>
      <c r="K279" s="160"/>
      <c r="L279" s="160"/>
    </row>
    <row r="280" spans="1:12" s="142" customFormat="1" x14ac:dyDescent="0.2">
      <c r="A280" s="130"/>
      <c r="B280" s="160"/>
      <c r="C280" s="160"/>
      <c r="D280" s="160"/>
      <c r="E280" s="160"/>
      <c r="F280" s="160"/>
      <c r="G280" s="160"/>
      <c r="H280" s="160"/>
      <c r="I280" s="160"/>
      <c r="J280" s="160"/>
      <c r="K280" s="160"/>
      <c r="L280" s="160"/>
    </row>
    <row r="281" spans="1:12" s="142" customFormat="1" x14ac:dyDescent="0.2">
      <c r="A281" s="130"/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</row>
    <row r="282" spans="1:12" s="142" customFormat="1" x14ac:dyDescent="0.2">
      <c r="A282" s="130"/>
      <c r="B282" s="160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</row>
    <row r="283" spans="1:12" s="142" customFormat="1" x14ac:dyDescent="0.2">
      <c r="A283" s="130"/>
      <c r="B283" s="160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</row>
    <row r="284" spans="1:12" s="142" customFormat="1" x14ac:dyDescent="0.2">
      <c r="A284" s="130"/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</row>
    <row r="285" spans="1:12" s="142" customFormat="1" x14ac:dyDescent="0.2">
      <c r="A285" s="130"/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</row>
    <row r="286" spans="1:12" s="142" customFormat="1" x14ac:dyDescent="0.2">
      <c r="A286" s="130"/>
      <c r="B286" s="160"/>
      <c r="C286" s="160"/>
      <c r="D286" s="160"/>
      <c r="E286" s="160"/>
      <c r="F286" s="160"/>
      <c r="G286" s="160"/>
      <c r="H286" s="160"/>
      <c r="I286" s="160"/>
      <c r="J286" s="160"/>
      <c r="K286" s="160"/>
      <c r="L286" s="160"/>
    </row>
    <row r="287" spans="1:12" s="142" customFormat="1" x14ac:dyDescent="0.2">
      <c r="A287" s="130"/>
      <c r="B287" s="160"/>
      <c r="C287" s="160"/>
      <c r="D287" s="160"/>
      <c r="E287" s="160"/>
      <c r="F287" s="160"/>
      <c r="G287" s="160"/>
      <c r="H287" s="160"/>
      <c r="I287" s="160"/>
      <c r="J287" s="160"/>
      <c r="K287" s="160"/>
      <c r="L287" s="160"/>
    </row>
    <row r="288" spans="1:12" s="142" customFormat="1" x14ac:dyDescent="0.2">
      <c r="A288" s="130"/>
      <c r="B288" s="160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</row>
    <row r="289" spans="1:12" s="142" customFormat="1" x14ac:dyDescent="0.2">
      <c r="A289" s="130"/>
      <c r="B289" s="160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</row>
    <row r="290" spans="1:12" s="142" customFormat="1" x14ac:dyDescent="0.2">
      <c r="A290" s="130"/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</row>
    <row r="291" spans="1:12" s="142" customFormat="1" x14ac:dyDescent="0.2">
      <c r="A291" s="130"/>
      <c r="B291" s="160"/>
      <c r="C291" s="160"/>
      <c r="D291" s="160"/>
      <c r="E291" s="160"/>
      <c r="F291" s="160"/>
      <c r="G291" s="160"/>
      <c r="H291" s="160"/>
      <c r="I291" s="160"/>
      <c r="J291" s="160"/>
      <c r="K291" s="160"/>
      <c r="L291" s="160"/>
    </row>
    <row r="292" spans="1:12" s="142" customFormat="1" x14ac:dyDescent="0.2">
      <c r="A292" s="130"/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</row>
    <row r="293" spans="1:12" s="142" customFormat="1" x14ac:dyDescent="0.2">
      <c r="A293" s="130"/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</row>
    <row r="294" spans="1:12" s="142" customFormat="1" x14ac:dyDescent="0.2">
      <c r="A294" s="130"/>
      <c r="B294" s="160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</row>
    <row r="295" spans="1:12" s="142" customFormat="1" x14ac:dyDescent="0.2">
      <c r="A295" s="130"/>
      <c r="B295" s="160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</row>
    <row r="296" spans="1:12" s="142" customFormat="1" x14ac:dyDescent="0.2">
      <c r="A296" s="130"/>
      <c r="B296" s="160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</row>
    <row r="297" spans="1:12" s="142" customFormat="1" x14ac:dyDescent="0.2">
      <c r="A297" s="130"/>
      <c r="B297" s="160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</row>
    <row r="298" spans="1:12" s="142" customFormat="1" x14ac:dyDescent="0.2">
      <c r="A298" s="130"/>
      <c r="B298" s="160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</row>
    <row r="299" spans="1:12" s="142" customFormat="1" x14ac:dyDescent="0.2">
      <c r="A299" s="130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</row>
    <row r="300" spans="1:12" x14ac:dyDescent="0.2">
      <c r="B300" s="160"/>
      <c r="C300" s="160"/>
      <c r="D300" s="160"/>
      <c r="E300" s="160"/>
      <c r="F300" s="160"/>
      <c r="G300" s="160"/>
    </row>
    <row r="301" spans="1:12" x14ac:dyDescent="0.2">
      <c r="B301" s="160"/>
      <c r="C301" s="160"/>
      <c r="D301" s="160"/>
      <c r="E301" s="160"/>
      <c r="F301" s="160"/>
      <c r="G301" s="160"/>
    </row>
    <row r="302" spans="1:12" x14ac:dyDescent="0.2">
      <c r="B302" s="160"/>
      <c r="C302" s="160"/>
      <c r="D302" s="160"/>
      <c r="E302" s="160"/>
      <c r="F302" s="160"/>
      <c r="G302" s="160"/>
    </row>
    <row r="303" spans="1:12" x14ac:dyDescent="0.2">
      <c r="B303" s="160"/>
      <c r="C303" s="160"/>
      <c r="D303" s="160"/>
      <c r="E303" s="160"/>
      <c r="F303" s="160"/>
      <c r="G303" s="160"/>
    </row>
    <row r="304" spans="1:12" x14ac:dyDescent="0.2">
      <c r="B304" s="160"/>
      <c r="C304" s="160"/>
      <c r="D304" s="160"/>
      <c r="E304" s="160"/>
      <c r="F304" s="160"/>
      <c r="G304" s="160"/>
    </row>
    <row r="305" spans="2:7" x14ac:dyDescent="0.2">
      <c r="B305" s="160"/>
      <c r="C305" s="160"/>
      <c r="D305" s="160"/>
      <c r="E305" s="160"/>
      <c r="F305" s="160"/>
      <c r="G305" s="160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AH235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4.85546875" style="35" bestFit="1" customWidth="1"/>
    <col min="2" max="2" width="14.5703125" style="35" customWidth="1"/>
    <col min="3" max="3" width="15.85546875" style="35" customWidth="1"/>
    <col min="4" max="4" width="14.140625" style="35" customWidth="1"/>
    <col min="5" max="5" width="13.7109375" style="35" customWidth="1"/>
    <col min="6" max="6" width="14" style="84" customWidth="1"/>
    <col min="7" max="7" width="14.85546875" style="35" customWidth="1"/>
    <col min="8" max="8" width="14.42578125" style="35" customWidth="1"/>
    <col min="9" max="9" width="13.85546875" style="35" customWidth="1"/>
    <col min="10" max="10" width="9.7109375" style="35" bestFit="1" customWidth="1"/>
    <col min="11" max="11" width="3" style="35" customWidth="1"/>
    <col min="12" max="12" width="14.42578125" style="35" customWidth="1"/>
    <col min="13" max="13" width="14.85546875" style="35" customWidth="1"/>
    <col min="14" max="14" width="15.140625" style="35" customWidth="1"/>
    <col min="15" max="15" width="13.42578125" style="82" customWidth="1"/>
    <col min="16" max="16" width="13.28515625" style="82" customWidth="1"/>
    <col min="17" max="17" width="18.42578125" style="82" customWidth="1"/>
    <col min="18" max="20" width="13.140625" style="13" bestFit="1" customWidth="1"/>
    <col min="21" max="16384" width="9.140625" style="13"/>
  </cols>
  <sheetData>
    <row r="1" spans="1:34" x14ac:dyDescent="0.2">
      <c r="A1" s="247"/>
      <c r="B1" s="247"/>
      <c r="C1" s="247"/>
      <c r="D1" s="247"/>
      <c r="E1" s="247"/>
      <c r="F1" s="247" t="s">
        <v>135</v>
      </c>
      <c r="G1" s="247"/>
      <c r="H1" s="247"/>
      <c r="I1" s="247"/>
      <c r="J1" s="247"/>
      <c r="L1" s="247"/>
      <c r="M1" s="247"/>
      <c r="N1" s="247"/>
      <c r="O1" s="247" t="s">
        <v>212</v>
      </c>
      <c r="P1" s="247"/>
      <c r="Q1" s="247"/>
      <c r="R1" s="71"/>
    </row>
    <row r="2" spans="1:34" ht="39.6" customHeight="1" x14ac:dyDescent="0.2">
      <c r="A2" s="33"/>
      <c r="B2" s="33"/>
      <c r="C2" s="33"/>
      <c r="D2" s="33"/>
      <c r="E2" s="33"/>
      <c r="F2" s="71"/>
      <c r="G2" s="33"/>
      <c r="H2" s="33"/>
      <c r="I2" s="33"/>
      <c r="J2" s="33"/>
      <c r="L2" s="253"/>
      <c r="M2" s="83"/>
      <c r="N2" s="83"/>
      <c r="O2" s="83"/>
      <c r="P2" s="83"/>
      <c r="Q2" s="83"/>
      <c r="R2" s="33"/>
    </row>
    <row r="3" spans="1:34" x14ac:dyDescent="0.2">
      <c r="A3" s="247"/>
      <c r="B3" s="247"/>
      <c r="C3" s="247"/>
      <c r="D3" s="247"/>
      <c r="E3" s="247" t="s">
        <v>270</v>
      </c>
      <c r="F3" s="247"/>
      <c r="G3" s="247"/>
      <c r="H3" s="247"/>
      <c r="I3" s="247"/>
      <c r="J3" s="247"/>
      <c r="L3" s="71" t="s">
        <v>270</v>
      </c>
      <c r="M3" s="71"/>
      <c r="N3" s="71"/>
      <c r="O3" s="71"/>
      <c r="P3" s="71"/>
      <c r="Q3" s="71"/>
      <c r="R3" s="71"/>
      <c r="S3" s="71"/>
      <c r="T3" s="71"/>
      <c r="U3" s="71"/>
    </row>
    <row r="4" spans="1:34" ht="13.5" thickBot="1" x14ac:dyDescent="0.25">
      <c r="A4" s="56"/>
      <c r="B4" s="56"/>
      <c r="C4" s="56"/>
      <c r="D4" s="56"/>
      <c r="E4" s="56"/>
      <c r="F4" s="88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2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3.5" thickTop="1" x14ac:dyDescent="0.2">
      <c r="A5" s="247"/>
      <c r="B5" s="245"/>
      <c r="C5" s="245"/>
      <c r="D5" s="245"/>
      <c r="E5" s="245" t="s">
        <v>79</v>
      </c>
      <c r="F5" s="245"/>
      <c r="G5" s="245"/>
      <c r="H5" s="245"/>
      <c r="I5" s="247"/>
      <c r="J5" s="245"/>
      <c r="K5" s="33"/>
      <c r="L5" s="245"/>
      <c r="M5" s="245"/>
      <c r="N5" s="245"/>
      <c r="O5" s="245" t="s">
        <v>80</v>
      </c>
      <c r="P5" s="245"/>
      <c r="Q5" s="245"/>
      <c r="R5" s="240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x14ac:dyDescent="0.2">
      <c r="A6" s="32" t="s">
        <v>37</v>
      </c>
      <c r="B6" s="247" t="s">
        <v>11</v>
      </c>
      <c r="C6" s="247" t="s">
        <v>0</v>
      </c>
      <c r="D6" s="247"/>
      <c r="E6" s="247" t="s">
        <v>5</v>
      </c>
      <c r="F6" s="271"/>
      <c r="G6" s="271" t="s">
        <v>70</v>
      </c>
      <c r="H6" s="271"/>
      <c r="I6" s="190"/>
      <c r="J6" s="247"/>
      <c r="K6" s="32"/>
      <c r="L6" s="247" t="s">
        <v>11</v>
      </c>
      <c r="M6" s="247" t="s">
        <v>0</v>
      </c>
      <c r="N6" s="247"/>
      <c r="O6" s="247" t="s">
        <v>5</v>
      </c>
      <c r="P6" s="247"/>
      <c r="Q6" s="247"/>
      <c r="R6" s="240"/>
    </row>
    <row r="7" spans="1:34" ht="12.6" customHeight="1" x14ac:dyDescent="0.2">
      <c r="A7" s="32" t="s">
        <v>38</v>
      </c>
      <c r="B7" s="247" t="s">
        <v>76</v>
      </c>
      <c r="C7" s="247" t="s">
        <v>1</v>
      </c>
      <c r="D7" s="247" t="s">
        <v>3</v>
      </c>
      <c r="E7" s="247" t="s">
        <v>1</v>
      </c>
      <c r="F7" s="293" t="s">
        <v>192</v>
      </c>
      <c r="G7" s="247" t="s">
        <v>194</v>
      </c>
      <c r="H7" s="247" t="s">
        <v>7</v>
      </c>
      <c r="I7" s="247"/>
      <c r="J7" s="247" t="s">
        <v>7</v>
      </c>
      <c r="K7" s="32"/>
      <c r="L7" s="247" t="s">
        <v>78</v>
      </c>
      <c r="M7" s="247" t="s">
        <v>1</v>
      </c>
      <c r="N7" s="247" t="s">
        <v>3</v>
      </c>
      <c r="O7" s="247" t="s">
        <v>1</v>
      </c>
      <c r="P7" s="247" t="s">
        <v>7</v>
      </c>
      <c r="Q7" s="247"/>
      <c r="R7" s="240"/>
    </row>
    <row r="8" spans="1:34" ht="13.5" thickBot="1" x14ac:dyDescent="0.25">
      <c r="A8" s="57" t="s">
        <v>39</v>
      </c>
      <c r="B8" s="58" t="s">
        <v>77</v>
      </c>
      <c r="C8" s="58" t="s">
        <v>2</v>
      </c>
      <c r="D8" s="58" t="s">
        <v>4</v>
      </c>
      <c r="E8" s="58" t="s">
        <v>6</v>
      </c>
      <c r="F8" s="270" t="s">
        <v>4</v>
      </c>
      <c r="G8" s="58" t="s">
        <v>4</v>
      </c>
      <c r="H8" s="58" t="s">
        <v>8</v>
      </c>
      <c r="I8" s="58" t="s">
        <v>9</v>
      </c>
      <c r="J8" s="58" t="s">
        <v>10</v>
      </c>
      <c r="K8" s="32"/>
      <c r="L8" s="58" t="s">
        <v>77</v>
      </c>
      <c r="M8" s="58" t="s">
        <v>2</v>
      </c>
      <c r="N8" s="58" t="s">
        <v>4</v>
      </c>
      <c r="O8" s="58" t="s">
        <v>6</v>
      </c>
      <c r="P8" s="58" t="s">
        <v>8</v>
      </c>
      <c r="Q8" s="58" t="s">
        <v>9</v>
      </c>
      <c r="R8" s="240"/>
    </row>
    <row r="9" spans="1:34" s="73" customFormat="1" x14ac:dyDescent="0.2">
      <c r="A9" s="32" t="s">
        <v>13</v>
      </c>
      <c r="B9" s="120">
        <f t="shared" ref="B9:J9" si="0">SUM(B11:B38)</f>
        <v>842340033</v>
      </c>
      <c r="C9" s="120">
        <f t="shared" si="0"/>
        <v>408313570</v>
      </c>
      <c r="D9" s="120">
        <f t="shared" si="0"/>
        <v>89911270</v>
      </c>
      <c r="E9" s="120">
        <f t="shared" si="0"/>
        <v>66750522</v>
      </c>
      <c r="F9" s="133">
        <f t="shared" si="0"/>
        <v>52708349</v>
      </c>
      <c r="G9" s="120">
        <f t="shared" si="0"/>
        <v>115957171</v>
      </c>
      <c r="H9" s="120">
        <f t="shared" si="0"/>
        <v>77242511</v>
      </c>
      <c r="I9" s="120">
        <f t="shared" si="0"/>
        <v>31395943</v>
      </c>
      <c r="J9" s="120">
        <f t="shared" si="0"/>
        <v>60697</v>
      </c>
      <c r="K9" s="110"/>
      <c r="L9" s="120">
        <f t="shared" ref="L9:Q9" si="1">SUM(L11:L38)</f>
        <v>293182098</v>
      </c>
      <c r="M9" s="120">
        <f t="shared" si="1"/>
        <v>120942317</v>
      </c>
      <c r="N9" s="120">
        <f t="shared" si="1"/>
        <v>118497187</v>
      </c>
      <c r="O9" s="120">
        <f t="shared" si="1"/>
        <v>34460098</v>
      </c>
      <c r="P9" s="120">
        <f t="shared" si="1"/>
        <v>6733493</v>
      </c>
      <c r="Q9" s="120">
        <f t="shared" si="1"/>
        <v>12549003</v>
      </c>
      <c r="R9" s="16"/>
    </row>
    <row r="10" spans="1:34" x14ac:dyDescent="0.2">
      <c r="A10" s="32"/>
      <c r="B10" s="94"/>
      <c r="C10" s="94"/>
      <c r="D10" s="94"/>
      <c r="E10" s="94"/>
      <c r="F10" s="112"/>
      <c r="G10" s="94"/>
      <c r="H10" s="94"/>
      <c r="I10" s="94"/>
      <c r="J10" s="33"/>
      <c r="K10" s="108"/>
      <c r="L10" s="108"/>
      <c r="M10" s="94"/>
      <c r="N10" s="94"/>
      <c r="O10" s="94"/>
      <c r="P10" s="94"/>
      <c r="Q10" s="94"/>
      <c r="R10" s="2"/>
    </row>
    <row r="11" spans="1:34" s="82" customFormat="1" x14ac:dyDescent="0.2">
      <c r="A11" s="32" t="s">
        <v>14</v>
      </c>
      <c r="B11" s="33">
        <f t="shared" ref="B11:B38" si="2">SUM(C11:J11)</f>
        <v>8390700</v>
      </c>
      <c r="C11" s="24">
        <v>4418983</v>
      </c>
      <c r="D11" s="33">
        <v>592544</v>
      </c>
      <c r="E11" s="33">
        <v>592462</v>
      </c>
      <c r="F11" s="71">
        <v>173482</v>
      </c>
      <c r="G11" s="33">
        <v>0</v>
      </c>
      <c r="H11" s="33">
        <v>2168271</v>
      </c>
      <c r="I11" s="33">
        <v>444958</v>
      </c>
      <c r="J11" s="33">
        <v>0</v>
      </c>
      <c r="K11" s="94"/>
      <c r="L11" s="32">
        <f>SUM(M11:Q11)</f>
        <v>2095400</v>
      </c>
      <c r="M11" s="33">
        <v>1002117</v>
      </c>
      <c r="N11" s="33">
        <v>331440</v>
      </c>
      <c r="O11" s="33">
        <v>463564</v>
      </c>
      <c r="P11" s="33">
        <v>934</v>
      </c>
      <c r="Q11" s="33">
        <v>297345</v>
      </c>
      <c r="R11" s="33"/>
    </row>
    <row r="12" spans="1:34" x14ac:dyDescent="0.2">
      <c r="A12" s="32" t="s">
        <v>15</v>
      </c>
      <c r="B12" s="33">
        <f t="shared" si="2"/>
        <v>86068536</v>
      </c>
      <c r="C12" s="24">
        <v>32891399</v>
      </c>
      <c r="D12" s="33">
        <v>10184079</v>
      </c>
      <c r="E12" s="33">
        <v>5760577</v>
      </c>
      <c r="F12" s="71">
        <v>13396090</v>
      </c>
      <c r="G12" s="33">
        <v>14370452</v>
      </c>
      <c r="H12" s="33">
        <v>9148</v>
      </c>
      <c r="I12" s="33">
        <v>9456791</v>
      </c>
      <c r="J12" s="33">
        <v>0</v>
      </c>
      <c r="K12" s="94"/>
      <c r="L12" s="32">
        <f>SUM(M12:Q12)</f>
        <v>25292212</v>
      </c>
      <c r="M12" s="33">
        <v>9151937</v>
      </c>
      <c r="N12" s="33">
        <v>11071997</v>
      </c>
      <c r="O12" s="33">
        <v>4869531</v>
      </c>
      <c r="P12" s="33">
        <v>14152</v>
      </c>
      <c r="Q12" s="33">
        <v>184595</v>
      </c>
      <c r="R12" s="15"/>
    </row>
    <row r="13" spans="1:34" s="82" customFormat="1" x14ac:dyDescent="0.2">
      <c r="A13" s="33" t="s">
        <v>16</v>
      </c>
      <c r="B13" s="33">
        <f t="shared" si="2"/>
        <v>58490271</v>
      </c>
      <c r="C13" s="24">
        <v>24036207</v>
      </c>
      <c r="D13" s="33">
        <v>9671394</v>
      </c>
      <c r="E13" s="33">
        <v>2029533</v>
      </c>
      <c r="F13" s="71">
        <v>5345374</v>
      </c>
      <c r="G13" s="33">
        <v>17380331</v>
      </c>
      <c r="H13" s="33">
        <v>0</v>
      </c>
      <c r="I13" s="33">
        <v>27432</v>
      </c>
      <c r="J13" s="33">
        <v>0</v>
      </c>
      <c r="K13" s="94"/>
      <c r="L13" s="32">
        <f>SUM(M13:Q13)</f>
        <v>27081878</v>
      </c>
      <c r="M13" s="33">
        <v>5039961</v>
      </c>
      <c r="N13" s="33">
        <v>21788809</v>
      </c>
      <c r="O13" s="33">
        <v>156032</v>
      </c>
      <c r="P13" s="33">
        <v>69328</v>
      </c>
      <c r="Q13" s="33">
        <v>27748</v>
      </c>
      <c r="R13" s="15"/>
    </row>
    <row r="14" spans="1:34" x14ac:dyDescent="0.2">
      <c r="A14" s="33" t="s">
        <v>17</v>
      </c>
      <c r="B14" s="33">
        <f t="shared" si="2"/>
        <v>101755446</v>
      </c>
      <c r="C14" s="24">
        <v>48805379</v>
      </c>
      <c r="D14" s="33">
        <v>9088102</v>
      </c>
      <c r="E14" s="33">
        <v>2767722</v>
      </c>
      <c r="F14" s="71">
        <v>3549751</v>
      </c>
      <c r="G14" s="33">
        <v>0</v>
      </c>
      <c r="H14" s="33">
        <v>31204547</v>
      </c>
      <c r="I14" s="33">
        <v>6339945</v>
      </c>
      <c r="J14" s="33">
        <v>0</v>
      </c>
      <c r="K14" s="94"/>
      <c r="L14" s="32">
        <f>SUM(M14:Q14)</f>
        <v>42427399</v>
      </c>
      <c r="M14" s="33">
        <v>13391399</v>
      </c>
      <c r="N14" s="33">
        <v>22522626</v>
      </c>
      <c r="O14" s="33">
        <v>4278648</v>
      </c>
      <c r="P14" s="33">
        <v>127272</v>
      </c>
      <c r="Q14" s="33">
        <v>2107454</v>
      </c>
      <c r="R14" s="15"/>
    </row>
    <row r="15" spans="1:34" x14ac:dyDescent="0.2">
      <c r="A15" s="33" t="s">
        <v>18</v>
      </c>
      <c r="B15" s="33">
        <f t="shared" si="2"/>
        <v>15052295</v>
      </c>
      <c r="C15" s="24">
        <v>8545394</v>
      </c>
      <c r="D15" s="33">
        <v>817499</v>
      </c>
      <c r="E15" s="33">
        <v>689825</v>
      </c>
      <c r="F15" s="71">
        <v>1228846</v>
      </c>
      <c r="G15" s="33">
        <v>3002700</v>
      </c>
      <c r="H15" s="33">
        <v>68418</v>
      </c>
      <c r="I15" s="33">
        <v>699613</v>
      </c>
      <c r="J15" s="33">
        <v>0</v>
      </c>
      <c r="K15" s="94"/>
      <c r="L15" s="32">
        <f>SUM(M15:Q15)</f>
        <v>3287898</v>
      </c>
      <c r="M15" s="33">
        <v>2397138</v>
      </c>
      <c r="N15" s="33">
        <v>281348</v>
      </c>
      <c r="O15" s="33">
        <v>569086</v>
      </c>
      <c r="P15" s="33">
        <v>40326</v>
      </c>
      <c r="Q15" s="33">
        <v>0</v>
      </c>
      <c r="R15" s="15"/>
    </row>
    <row r="16" spans="1:34" x14ac:dyDescent="0.2">
      <c r="A16" s="33"/>
      <c r="B16" s="94"/>
      <c r="C16" s="24"/>
      <c r="D16" s="33"/>
      <c r="E16" s="33"/>
      <c r="F16" s="71"/>
      <c r="G16" s="33"/>
      <c r="H16" s="33"/>
      <c r="I16" s="33"/>
      <c r="J16" s="33">
        <v>0</v>
      </c>
      <c r="K16" s="94"/>
      <c r="L16" s="108"/>
      <c r="M16" s="33"/>
      <c r="N16" s="33"/>
      <c r="O16" s="33"/>
      <c r="P16" s="33"/>
      <c r="Q16" s="33"/>
      <c r="R16" s="15"/>
    </row>
    <row r="17" spans="1:18" x14ac:dyDescent="0.2">
      <c r="A17" s="33" t="s">
        <v>19</v>
      </c>
      <c r="B17" s="33">
        <f t="shared" si="2"/>
        <v>6764356</v>
      </c>
      <c r="C17" s="24">
        <v>1874136</v>
      </c>
      <c r="D17" s="33">
        <v>1851223</v>
      </c>
      <c r="E17" s="33">
        <v>409049</v>
      </c>
      <c r="F17" s="71">
        <v>165381</v>
      </c>
      <c r="G17" s="33">
        <v>2120939</v>
      </c>
      <c r="H17" s="33">
        <v>3871</v>
      </c>
      <c r="I17" s="33">
        <v>339757</v>
      </c>
      <c r="J17" s="33">
        <v>0</v>
      </c>
      <c r="K17" s="94"/>
      <c r="L17" s="32">
        <f>SUM(M17:Q17)</f>
        <v>1321834</v>
      </c>
      <c r="M17" s="33">
        <v>621520</v>
      </c>
      <c r="N17" s="33">
        <v>375062</v>
      </c>
      <c r="O17" s="33">
        <v>162659</v>
      </c>
      <c r="P17" s="33">
        <v>15449</v>
      </c>
      <c r="Q17" s="33">
        <v>147144</v>
      </c>
      <c r="R17" s="15"/>
    </row>
    <row r="18" spans="1:18" x14ac:dyDescent="0.2">
      <c r="A18" s="33" t="s">
        <v>20</v>
      </c>
      <c r="B18" s="33">
        <f t="shared" si="2"/>
        <v>23561044</v>
      </c>
      <c r="C18" s="24">
        <v>12355785</v>
      </c>
      <c r="D18" s="33">
        <v>1949847</v>
      </c>
      <c r="E18" s="33">
        <v>2543305</v>
      </c>
      <c r="F18" s="71">
        <v>1258366</v>
      </c>
      <c r="G18" s="33">
        <v>4623406</v>
      </c>
      <c r="H18" s="33">
        <v>21971</v>
      </c>
      <c r="I18" s="33">
        <v>808364</v>
      </c>
      <c r="J18" s="33">
        <v>0</v>
      </c>
      <c r="K18" s="94"/>
      <c r="L18" s="32">
        <f>SUM(M18:Q18)</f>
        <v>6897126</v>
      </c>
      <c r="M18" s="33">
        <v>3665366</v>
      </c>
      <c r="N18" s="33">
        <v>1198736</v>
      </c>
      <c r="O18" s="33">
        <v>1218950</v>
      </c>
      <c r="P18" s="33">
        <v>195640</v>
      </c>
      <c r="Q18" s="33">
        <v>618434</v>
      </c>
      <c r="R18" s="15"/>
    </row>
    <row r="19" spans="1:18" x14ac:dyDescent="0.2">
      <c r="A19" s="33" t="s">
        <v>21</v>
      </c>
      <c r="B19" s="33">
        <f t="shared" si="2"/>
        <v>11840330</v>
      </c>
      <c r="C19" s="24">
        <v>5718588</v>
      </c>
      <c r="D19" s="33">
        <v>855055</v>
      </c>
      <c r="E19" s="33">
        <v>1100217</v>
      </c>
      <c r="F19" s="71">
        <v>805927</v>
      </c>
      <c r="G19" s="33">
        <v>3218600</v>
      </c>
      <c r="H19" s="33">
        <v>0</v>
      </c>
      <c r="I19" s="33">
        <v>141943</v>
      </c>
      <c r="J19" s="33">
        <v>0</v>
      </c>
      <c r="K19" s="94"/>
      <c r="L19" s="32">
        <f>SUM(M19:Q19)</f>
        <v>3939442</v>
      </c>
      <c r="M19" s="33">
        <v>2603417</v>
      </c>
      <c r="N19" s="33">
        <v>408300</v>
      </c>
      <c r="O19" s="33">
        <v>574832</v>
      </c>
      <c r="P19" s="33">
        <v>249297</v>
      </c>
      <c r="Q19" s="33">
        <v>103596</v>
      </c>
      <c r="R19" s="15"/>
    </row>
    <row r="20" spans="1:18" x14ac:dyDescent="0.2">
      <c r="A20" s="33" t="s">
        <v>22</v>
      </c>
      <c r="B20" s="33">
        <f t="shared" si="2"/>
        <v>44992161</v>
      </c>
      <c r="C20" s="24">
        <v>13218815</v>
      </c>
      <c r="D20" s="33">
        <v>4317559</v>
      </c>
      <c r="E20" s="33">
        <v>18857422</v>
      </c>
      <c r="F20" s="71">
        <v>2852337</v>
      </c>
      <c r="G20" s="33">
        <v>5014621</v>
      </c>
      <c r="H20" s="33">
        <v>10250</v>
      </c>
      <c r="I20" s="33">
        <v>721157</v>
      </c>
      <c r="J20" s="33">
        <v>0</v>
      </c>
      <c r="K20" s="94"/>
      <c r="L20" s="32">
        <f>SUM(M20:Q20)</f>
        <v>9160032</v>
      </c>
      <c r="M20" s="33">
        <v>4337147</v>
      </c>
      <c r="N20" s="33">
        <v>1142881</v>
      </c>
      <c r="O20" s="33">
        <v>1539252</v>
      </c>
      <c r="P20" s="33">
        <v>3628</v>
      </c>
      <c r="Q20" s="33">
        <v>2137124</v>
      </c>
      <c r="R20" s="15"/>
    </row>
    <row r="21" spans="1:18" x14ac:dyDescent="0.2">
      <c r="A21" s="33" t="s">
        <v>23</v>
      </c>
      <c r="B21" s="33">
        <f t="shared" si="2"/>
        <v>3967472</v>
      </c>
      <c r="C21" s="24">
        <v>1572309</v>
      </c>
      <c r="D21" s="33">
        <v>433693</v>
      </c>
      <c r="E21" s="33">
        <v>238808</v>
      </c>
      <c r="F21" s="71">
        <v>189740</v>
      </c>
      <c r="G21" s="33">
        <v>1524053</v>
      </c>
      <c r="H21" s="33">
        <v>8869</v>
      </c>
      <c r="I21" s="33">
        <v>0</v>
      </c>
      <c r="J21" s="33">
        <v>0</v>
      </c>
      <c r="K21" s="94"/>
      <c r="L21" s="32">
        <f>SUM(M21:Q21)</f>
        <v>1963597</v>
      </c>
      <c r="M21" s="33">
        <v>757186</v>
      </c>
      <c r="N21" s="33">
        <v>392780</v>
      </c>
      <c r="O21" s="33">
        <v>451285</v>
      </c>
      <c r="P21" s="33">
        <v>343668</v>
      </c>
      <c r="Q21" s="33">
        <v>18678</v>
      </c>
      <c r="R21" s="15"/>
    </row>
    <row r="22" spans="1:18" x14ac:dyDescent="0.2">
      <c r="A22" s="33"/>
      <c r="B22" s="94"/>
      <c r="C22" s="24"/>
      <c r="D22" s="33"/>
      <c r="E22" s="33"/>
      <c r="F22" s="71"/>
      <c r="G22" s="33"/>
      <c r="H22" s="33"/>
      <c r="I22" s="33"/>
      <c r="J22" s="33">
        <v>0</v>
      </c>
      <c r="K22" s="94"/>
      <c r="L22" s="108"/>
      <c r="M22" s="33"/>
      <c r="N22" s="33"/>
      <c r="O22" s="33"/>
      <c r="P22" s="33"/>
      <c r="Q22" s="33"/>
      <c r="R22" s="15"/>
    </row>
    <row r="23" spans="1:18" x14ac:dyDescent="0.2">
      <c r="A23" s="33" t="s">
        <v>24</v>
      </c>
      <c r="B23" s="33">
        <f t="shared" si="2"/>
        <v>39731823</v>
      </c>
      <c r="C23" s="24">
        <v>19172907</v>
      </c>
      <c r="D23" s="33">
        <v>5155371</v>
      </c>
      <c r="E23" s="33">
        <v>4728357</v>
      </c>
      <c r="F23" s="71">
        <v>3286667</v>
      </c>
      <c r="G23" s="33">
        <v>7119540</v>
      </c>
      <c r="H23" s="33">
        <v>166876</v>
      </c>
      <c r="I23" s="33">
        <v>102105</v>
      </c>
      <c r="J23" s="33">
        <v>0</v>
      </c>
      <c r="K23" s="94"/>
      <c r="L23" s="32">
        <f>SUM(M23:Q23)</f>
        <v>14409086</v>
      </c>
      <c r="M23" s="33">
        <v>8531773</v>
      </c>
      <c r="N23" s="33">
        <v>2985583</v>
      </c>
      <c r="O23" s="33">
        <v>2521462</v>
      </c>
      <c r="P23" s="33">
        <v>106207</v>
      </c>
      <c r="Q23" s="33">
        <v>264061</v>
      </c>
      <c r="R23" s="15"/>
    </row>
    <row r="24" spans="1:18" x14ac:dyDescent="0.2">
      <c r="A24" s="33" t="s">
        <v>25</v>
      </c>
      <c r="B24" s="33">
        <f t="shared" si="2"/>
        <v>5633589</v>
      </c>
      <c r="C24" s="24">
        <v>2055009</v>
      </c>
      <c r="D24" s="33">
        <v>605130</v>
      </c>
      <c r="E24" s="33">
        <v>426362</v>
      </c>
      <c r="F24" s="71">
        <v>198882</v>
      </c>
      <c r="G24" s="33">
        <v>1827825</v>
      </c>
      <c r="H24" s="33">
        <v>3740</v>
      </c>
      <c r="I24" s="33">
        <v>516641</v>
      </c>
      <c r="J24" s="33">
        <v>0</v>
      </c>
      <c r="K24" s="94"/>
      <c r="L24" s="32">
        <f>SUM(M24:Q24)</f>
        <v>991774</v>
      </c>
      <c r="M24" s="33">
        <v>361331</v>
      </c>
      <c r="N24" s="33">
        <v>329897</v>
      </c>
      <c r="O24" s="33">
        <v>203375</v>
      </c>
      <c r="P24" s="33">
        <v>19535</v>
      </c>
      <c r="Q24" s="33">
        <v>77636</v>
      </c>
      <c r="R24" s="15"/>
    </row>
    <row r="25" spans="1:18" x14ac:dyDescent="0.2">
      <c r="A25" s="33" t="s">
        <v>26</v>
      </c>
      <c r="B25" s="33">
        <f t="shared" si="2"/>
        <v>26385179</v>
      </c>
      <c r="C25" s="24">
        <v>11638171</v>
      </c>
      <c r="D25" s="33">
        <v>2208626</v>
      </c>
      <c r="E25" s="33">
        <v>934054</v>
      </c>
      <c r="F25" s="71">
        <v>11207876</v>
      </c>
      <c r="G25" s="33">
        <v>0</v>
      </c>
      <c r="H25" s="33">
        <v>1289</v>
      </c>
      <c r="I25" s="33">
        <v>395163</v>
      </c>
      <c r="J25" s="33">
        <v>0</v>
      </c>
      <c r="K25" s="94"/>
      <c r="L25" s="32">
        <f>SUM(M25:Q25)</f>
        <v>13361177</v>
      </c>
      <c r="M25" s="33">
        <v>7067565</v>
      </c>
      <c r="N25" s="33">
        <v>4249643</v>
      </c>
      <c r="O25" s="33">
        <v>1830666</v>
      </c>
      <c r="P25" s="33">
        <v>213303</v>
      </c>
      <c r="Q25" s="33">
        <v>0</v>
      </c>
      <c r="R25" s="15"/>
    </row>
    <row r="26" spans="1:18" x14ac:dyDescent="0.2">
      <c r="A26" s="33" t="s">
        <v>27</v>
      </c>
      <c r="B26" s="33">
        <f t="shared" si="2"/>
        <v>40425142</v>
      </c>
      <c r="C26" s="24">
        <v>22633239</v>
      </c>
      <c r="D26" s="33">
        <v>1740149</v>
      </c>
      <c r="E26" s="33">
        <v>1638693</v>
      </c>
      <c r="F26" s="71">
        <v>4612006</v>
      </c>
      <c r="G26" s="33">
        <v>9700327</v>
      </c>
      <c r="H26" s="33">
        <v>10504</v>
      </c>
      <c r="I26" s="33">
        <v>90224</v>
      </c>
      <c r="J26" s="33">
        <v>0</v>
      </c>
      <c r="K26" s="94"/>
      <c r="L26" s="32">
        <f>SUM(M26:Q26)</f>
        <v>28843213</v>
      </c>
      <c r="M26" s="33">
        <v>11539219</v>
      </c>
      <c r="N26" s="33">
        <v>14316121</v>
      </c>
      <c r="O26" s="33">
        <v>1387079</v>
      </c>
      <c r="P26" s="33">
        <v>24541</v>
      </c>
      <c r="Q26" s="33">
        <v>1576253</v>
      </c>
      <c r="R26" s="15"/>
    </row>
    <row r="27" spans="1:18" x14ac:dyDescent="0.2">
      <c r="A27" s="33" t="s">
        <v>28</v>
      </c>
      <c r="B27" s="33">
        <f t="shared" si="2"/>
        <v>1807788</v>
      </c>
      <c r="C27" s="24">
        <v>774428</v>
      </c>
      <c r="D27" s="33">
        <v>152409</v>
      </c>
      <c r="E27" s="33">
        <v>103956</v>
      </c>
      <c r="F27" s="71">
        <v>0</v>
      </c>
      <c r="G27" s="33">
        <v>0</v>
      </c>
      <c r="H27" s="33">
        <v>776995</v>
      </c>
      <c r="I27" s="33">
        <v>0</v>
      </c>
      <c r="J27" s="33">
        <v>0</v>
      </c>
      <c r="K27" s="94"/>
      <c r="L27" s="32">
        <f>SUM(M27:Q27)</f>
        <v>540997</v>
      </c>
      <c r="M27" s="33">
        <v>189438</v>
      </c>
      <c r="N27" s="33">
        <v>238952</v>
      </c>
      <c r="O27" s="33">
        <v>79492</v>
      </c>
      <c r="P27" s="33">
        <v>7995</v>
      </c>
      <c r="Q27" s="33">
        <v>25120</v>
      </c>
      <c r="R27" s="15"/>
    </row>
    <row r="28" spans="1:18" x14ac:dyDescent="0.2">
      <c r="A28" s="33"/>
      <c r="B28" s="94"/>
      <c r="C28" s="24"/>
      <c r="D28" s="33"/>
      <c r="E28" s="33"/>
      <c r="F28" s="71"/>
      <c r="G28" s="33"/>
      <c r="H28" s="33"/>
      <c r="I28" s="33"/>
      <c r="J28" s="33">
        <v>0</v>
      </c>
      <c r="K28" s="94"/>
      <c r="L28" s="108"/>
      <c r="M28" s="33"/>
      <c r="N28" s="33"/>
      <c r="O28" s="33"/>
      <c r="P28" s="33"/>
      <c r="Q28" s="33"/>
      <c r="R28" s="15"/>
    </row>
    <row r="29" spans="1:18" x14ac:dyDescent="0.2">
      <c r="A29" s="32" t="s">
        <v>145</v>
      </c>
      <c r="B29" s="33">
        <f t="shared" si="2"/>
        <v>150395544</v>
      </c>
      <c r="C29" s="24">
        <v>89332368</v>
      </c>
      <c r="D29" s="33">
        <v>8391468</v>
      </c>
      <c r="E29" s="33">
        <v>9222989</v>
      </c>
      <c r="F29" s="71">
        <v>392500</v>
      </c>
      <c r="G29" s="33">
        <v>29223118</v>
      </c>
      <c r="H29" s="33">
        <v>9851671</v>
      </c>
      <c r="I29" s="33">
        <v>3981430</v>
      </c>
      <c r="J29" s="33">
        <v>0</v>
      </c>
      <c r="K29" s="94"/>
      <c r="L29" s="32">
        <f>SUM(M29:Q29)</f>
        <v>39834729</v>
      </c>
      <c r="M29" s="33">
        <v>22196635</v>
      </c>
      <c r="N29" s="33">
        <v>5623248</v>
      </c>
      <c r="O29" s="33">
        <v>4370405</v>
      </c>
      <c r="P29" s="33">
        <v>3634511</v>
      </c>
      <c r="Q29" s="33">
        <v>4009930</v>
      </c>
      <c r="R29" s="15"/>
    </row>
    <row r="30" spans="1:18" x14ac:dyDescent="0.2">
      <c r="A30" s="33" t="s">
        <v>29</v>
      </c>
      <c r="B30" s="33">
        <f t="shared" si="2"/>
        <v>135280746</v>
      </c>
      <c r="C30" s="24">
        <v>74438347</v>
      </c>
      <c r="D30" s="33">
        <v>20011449</v>
      </c>
      <c r="E30" s="33">
        <v>3094688</v>
      </c>
      <c r="F30" s="71">
        <v>0</v>
      </c>
      <c r="G30" s="33">
        <v>0</v>
      </c>
      <c r="H30" s="33">
        <v>32596008</v>
      </c>
      <c r="I30" s="33">
        <v>5108024</v>
      </c>
      <c r="J30" s="33">
        <v>32230</v>
      </c>
      <c r="K30" s="94"/>
      <c r="L30" s="32">
        <f>SUM(M30:Q30)</f>
        <v>48196119</v>
      </c>
      <c r="M30" s="33">
        <v>19512695</v>
      </c>
      <c r="N30" s="33">
        <v>20630816</v>
      </c>
      <c r="O30" s="33">
        <v>6008138</v>
      </c>
      <c r="P30" s="33">
        <v>1532698</v>
      </c>
      <c r="Q30" s="33">
        <v>511772</v>
      </c>
      <c r="R30" s="15"/>
    </row>
    <row r="31" spans="1:18" x14ac:dyDescent="0.2">
      <c r="A31" s="33" t="s">
        <v>30</v>
      </c>
      <c r="B31" s="33">
        <f t="shared" si="2"/>
        <v>6453014</v>
      </c>
      <c r="C31" s="24">
        <v>2971242</v>
      </c>
      <c r="D31" s="33">
        <v>426952</v>
      </c>
      <c r="E31" s="33">
        <v>568625</v>
      </c>
      <c r="F31" s="71">
        <v>529512</v>
      </c>
      <c r="G31" s="33">
        <v>1829718</v>
      </c>
      <c r="H31" s="33">
        <v>0</v>
      </c>
      <c r="I31" s="33">
        <v>126965</v>
      </c>
      <c r="J31" s="33">
        <v>0</v>
      </c>
      <c r="K31" s="94"/>
      <c r="L31" s="32">
        <f>SUM(M31:Q31)</f>
        <v>1759595</v>
      </c>
      <c r="M31" s="33">
        <v>687159</v>
      </c>
      <c r="N31" s="33">
        <v>726022</v>
      </c>
      <c r="O31" s="33">
        <v>336509</v>
      </c>
      <c r="P31" s="33">
        <v>8420</v>
      </c>
      <c r="Q31" s="33">
        <v>1485</v>
      </c>
      <c r="R31" s="15"/>
    </row>
    <row r="32" spans="1:18" x14ac:dyDescent="0.2">
      <c r="A32" s="33" t="s">
        <v>31</v>
      </c>
      <c r="B32" s="33">
        <f t="shared" si="2"/>
        <v>17733850</v>
      </c>
      <c r="C32" s="24">
        <v>8187747</v>
      </c>
      <c r="D32" s="33">
        <v>3013918</v>
      </c>
      <c r="E32" s="33">
        <v>1302263</v>
      </c>
      <c r="F32" s="71">
        <v>312361</v>
      </c>
      <c r="G32" s="33">
        <v>4019874</v>
      </c>
      <c r="H32" s="33">
        <v>136156</v>
      </c>
      <c r="I32" s="33">
        <v>761531</v>
      </c>
      <c r="J32" s="33">
        <v>0</v>
      </c>
      <c r="K32" s="94"/>
      <c r="L32" s="32">
        <f>SUM(M32:Q32)</f>
        <v>4440893</v>
      </c>
      <c r="M32" s="33">
        <v>2344881</v>
      </c>
      <c r="N32" s="33">
        <v>1377747</v>
      </c>
      <c r="O32" s="33">
        <v>686129</v>
      </c>
      <c r="P32" s="33">
        <v>32136</v>
      </c>
      <c r="Q32" s="33">
        <v>0</v>
      </c>
      <c r="R32" s="33"/>
    </row>
    <row r="33" spans="1:18" x14ac:dyDescent="0.2">
      <c r="A33" s="33" t="s">
        <v>32</v>
      </c>
      <c r="B33" s="33">
        <f t="shared" si="2"/>
        <v>2979824</v>
      </c>
      <c r="C33" s="24">
        <v>1340982</v>
      </c>
      <c r="D33" s="33">
        <v>328745</v>
      </c>
      <c r="E33" s="33">
        <v>180087</v>
      </c>
      <c r="F33" s="71">
        <v>353957</v>
      </c>
      <c r="G33" s="33">
        <v>713270</v>
      </c>
      <c r="H33" s="33">
        <v>-39</v>
      </c>
      <c r="I33" s="33">
        <v>34355</v>
      </c>
      <c r="J33" s="33">
        <v>28467</v>
      </c>
      <c r="K33" s="33"/>
      <c r="L33" s="32">
        <f>SUM(M33:Q33)</f>
        <v>1069194</v>
      </c>
      <c r="M33" s="33">
        <v>384959</v>
      </c>
      <c r="N33" s="33">
        <v>506051</v>
      </c>
      <c r="O33" s="33">
        <v>116928</v>
      </c>
      <c r="P33" s="33">
        <v>2657</v>
      </c>
      <c r="Q33" s="33">
        <v>58599</v>
      </c>
      <c r="R33" s="33"/>
    </row>
    <row r="34" spans="1:18" x14ac:dyDescent="0.2">
      <c r="A34" s="33"/>
      <c r="B34" s="94"/>
      <c r="C34" s="24"/>
      <c r="D34" s="33"/>
      <c r="E34" s="33"/>
      <c r="F34" s="71"/>
      <c r="G34" s="33"/>
      <c r="H34" s="33"/>
      <c r="I34" s="33"/>
      <c r="J34" s="33"/>
      <c r="K34" s="94"/>
      <c r="L34" s="108"/>
      <c r="M34" s="33"/>
      <c r="N34" s="33"/>
      <c r="O34" s="33"/>
      <c r="P34" s="33"/>
      <c r="Q34" s="33"/>
      <c r="R34" s="33"/>
    </row>
    <row r="35" spans="1:18" x14ac:dyDescent="0.2">
      <c r="A35" s="33" t="s">
        <v>33</v>
      </c>
      <c r="B35" s="33">
        <f t="shared" si="2"/>
        <v>4437527</v>
      </c>
      <c r="C35" s="24">
        <v>1843879</v>
      </c>
      <c r="D35" s="33">
        <v>631366</v>
      </c>
      <c r="E35" s="33">
        <v>434102</v>
      </c>
      <c r="F35" s="71">
        <v>745012</v>
      </c>
      <c r="G35" s="33">
        <v>738829</v>
      </c>
      <c r="H35" s="33">
        <v>0</v>
      </c>
      <c r="I35" s="33">
        <v>44339</v>
      </c>
      <c r="J35" s="33">
        <v>0</v>
      </c>
      <c r="K35" s="33"/>
      <c r="L35" s="32">
        <f>SUM(M35:Q35)</f>
        <v>1302429</v>
      </c>
      <c r="M35" s="33">
        <v>939140</v>
      </c>
      <c r="N35" s="33">
        <v>113289</v>
      </c>
      <c r="O35" s="33">
        <v>216347</v>
      </c>
      <c r="P35" s="33">
        <v>0</v>
      </c>
      <c r="Q35" s="33">
        <v>33653</v>
      </c>
      <c r="R35" s="33"/>
    </row>
    <row r="36" spans="1:18" x14ac:dyDescent="0.2">
      <c r="A36" s="33" t="s">
        <v>34</v>
      </c>
      <c r="B36" s="33">
        <f t="shared" si="2"/>
        <v>25416076</v>
      </c>
      <c r="C36" s="24">
        <v>9884528</v>
      </c>
      <c r="D36" s="33">
        <v>3361483</v>
      </c>
      <c r="E36" s="33">
        <v>6251213</v>
      </c>
      <c r="F36" s="71">
        <v>1332475</v>
      </c>
      <c r="G36" s="33">
        <v>4359068</v>
      </c>
      <c r="H36" s="33">
        <v>0</v>
      </c>
      <c r="I36" s="33">
        <v>227309</v>
      </c>
      <c r="J36" s="33">
        <v>0</v>
      </c>
      <c r="K36" s="94"/>
      <c r="L36" s="32">
        <f>SUM(M36:Q36)</f>
        <v>9011811</v>
      </c>
      <c r="M36" s="33">
        <v>1928790</v>
      </c>
      <c r="N36" s="33">
        <v>5450214</v>
      </c>
      <c r="O36" s="33">
        <v>1370641</v>
      </c>
      <c r="P36" s="33">
        <v>80538</v>
      </c>
      <c r="Q36" s="33">
        <v>181628</v>
      </c>
      <c r="R36" s="33"/>
    </row>
    <row r="37" spans="1:18" x14ac:dyDescent="0.2">
      <c r="A37" s="33" t="s">
        <v>35</v>
      </c>
      <c r="B37" s="33">
        <f t="shared" si="2"/>
        <v>16243903</v>
      </c>
      <c r="C37" s="24">
        <v>6831703</v>
      </c>
      <c r="D37" s="33">
        <v>3444036</v>
      </c>
      <c r="E37" s="33">
        <v>1922027</v>
      </c>
      <c r="F37" s="71">
        <v>628334</v>
      </c>
      <c r="G37" s="33">
        <v>2764199</v>
      </c>
      <c r="H37" s="33">
        <v>0</v>
      </c>
      <c r="I37" s="33">
        <v>653604</v>
      </c>
      <c r="J37" s="33">
        <v>0</v>
      </c>
      <c r="K37" s="33"/>
      <c r="L37" s="32">
        <f>SUM(M37:Q37)</f>
        <v>4757584</v>
      </c>
      <c r="M37" s="33">
        <v>1672785</v>
      </c>
      <c r="N37" s="33">
        <v>2203678</v>
      </c>
      <c r="O37" s="33">
        <v>703243</v>
      </c>
      <c r="P37" s="33">
        <v>11130</v>
      </c>
      <c r="Q37" s="33">
        <v>166748</v>
      </c>
      <c r="R37" s="33"/>
    </row>
    <row r="38" spans="1:18" x14ac:dyDescent="0.2">
      <c r="A38" s="28" t="s">
        <v>36</v>
      </c>
      <c r="B38" s="28">
        <f t="shared" si="2"/>
        <v>8533417</v>
      </c>
      <c r="C38" s="28">
        <v>3772025</v>
      </c>
      <c r="D38" s="28">
        <v>679173</v>
      </c>
      <c r="E38" s="28">
        <v>954186</v>
      </c>
      <c r="F38" s="126">
        <v>143473</v>
      </c>
      <c r="G38" s="28">
        <v>2406301</v>
      </c>
      <c r="H38" s="28">
        <v>203966</v>
      </c>
      <c r="I38" s="28">
        <v>374293</v>
      </c>
      <c r="J38" s="28">
        <v>0</v>
      </c>
      <c r="K38" s="95"/>
      <c r="L38" s="122">
        <f>SUM(M38:Q38)</f>
        <v>1196679</v>
      </c>
      <c r="M38" s="28">
        <v>618759</v>
      </c>
      <c r="N38" s="28">
        <v>231947</v>
      </c>
      <c r="O38" s="28">
        <v>345845</v>
      </c>
      <c r="P38" s="28">
        <v>128</v>
      </c>
      <c r="Q38" s="28">
        <v>0</v>
      </c>
      <c r="R38" s="33"/>
    </row>
    <row r="39" spans="1:18" x14ac:dyDescent="0.2">
      <c r="A39" s="33"/>
      <c r="B39" s="33"/>
      <c r="C39" s="33"/>
      <c r="D39" s="33"/>
      <c r="E39" s="33"/>
      <c r="F39" s="71"/>
      <c r="G39" s="33"/>
      <c r="H39" s="33"/>
      <c r="I39" s="33"/>
      <c r="J39" s="33"/>
      <c r="K39" s="33"/>
      <c r="L39" s="33"/>
      <c r="M39" s="33"/>
      <c r="N39" s="33"/>
      <c r="O39" s="24"/>
      <c r="P39" s="33"/>
      <c r="Q39" s="33"/>
      <c r="R39" s="33"/>
    </row>
    <row r="40" spans="1:18" s="142" customFormat="1" x14ac:dyDescent="0.2">
      <c r="A40" s="34"/>
      <c r="B40" s="34"/>
      <c r="C40" s="34"/>
      <c r="D40" s="34"/>
      <c r="E40" s="34"/>
      <c r="F40" s="162"/>
      <c r="G40" s="34"/>
      <c r="H40" s="34"/>
      <c r="I40" s="34"/>
      <c r="J40" s="34"/>
      <c r="K40" s="34"/>
      <c r="L40" s="34"/>
      <c r="M40" s="34"/>
      <c r="N40" s="34"/>
      <c r="O40" s="159"/>
      <c r="P40" s="34"/>
      <c r="Q40" s="34"/>
      <c r="R40" s="130"/>
    </row>
    <row r="41" spans="1:18" s="142" customFormat="1" x14ac:dyDescent="0.2">
      <c r="A41" s="34"/>
      <c r="B41" s="34"/>
      <c r="C41" s="135"/>
      <c r="D41" s="135"/>
      <c r="E41" s="135"/>
      <c r="F41" s="135"/>
      <c r="G41" s="135"/>
      <c r="H41" s="135"/>
      <c r="I41" s="34"/>
      <c r="J41" s="34"/>
      <c r="K41" s="34"/>
      <c r="L41" s="34"/>
      <c r="M41" s="34"/>
      <c r="N41" s="34"/>
      <c r="O41" s="159"/>
      <c r="P41" s="34"/>
      <c r="Q41" s="34"/>
      <c r="R41" s="130"/>
    </row>
    <row r="42" spans="1:18" s="142" customFormat="1" x14ac:dyDescent="0.2">
      <c r="A42" s="34"/>
      <c r="B42" s="34"/>
      <c r="C42" s="34"/>
      <c r="D42" s="34"/>
      <c r="E42" s="34"/>
      <c r="F42" s="162"/>
      <c r="G42" s="34"/>
      <c r="H42" s="34"/>
      <c r="I42" s="34"/>
      <c r="J42" s="34"/>
      <c r="K42" s="34"/>
      <c r="L42" s="34"/>
      <c r="M42" s="34"/>
      <c r="N42" s="34"/>
      <c r="O42" s="159"/>
      <c r="P42" s="34"/>
      <c r="Q42" s="34"/>
      <c r="R42" s="130"/>
    </row>
    <row r="43" spans="1:18" s="142" customFormat="1" x14ac:dyDescent="0.2">
      <c r="A43" s="34"/>
      <c r="B43" s="34"/>
      <c r="C43" s="34"/>
      <c r="D43" s="34"/>
      <c r="E43" s="34"/>
      <c r="F43" s="162"/>
      <c r="G43" s="34"/>
      <c r="H43" s="34"/>
      <c r="I43" s="34"/>
      <c r="J43" s="34"/>
      <c r="K43" s="34"/>
      <c r="L43" s="34"/>
      <c r="M43" s="34"/>
      <c r="N43" s="34"/>
      <c r="O43" s="159"/>
      <c r="P43" s="34"/>
      <c r="Q43" s="34"/>
      <c r="R43" s="130"/>
    </row>
    <row r="44" spans="1:18" s="142" customFormat="1" x14ac:dyDescent="0.2">
      <c r="A44" s="34"/>
      <c r="B44" s="34"/>
      <c r="C44" s="34"/>
      <c r="D44" s="34"/>
      <c r="E44" s="34"/>
      <c r="F44" s="162"/>
      <c r="G44" s="34"/>
      <c r="H44" s="34"/>
      <c r="I44" s="34"/>
      <c r="J44" s="34"/>
      <c r="K44" s="34"/>
      <c r="L44" s="34"/>
      <c r="M44" s="34"/>
      <c r="N44" s="34"/>
      <c r="O44" s="159"/>
      <c r="P44" s="34"/>
      <c r="Q44" s="34"/>
      <c r="R44" s="130"/>
    </row>
    <row r="45" spans="1:18" s="142" customFormat="1" x14ac:dyDescent="0.2">
      <c r="A45" s="34"/>
      <c r="B45" s="34"/>
      <c r="C45" s="34"/>
      <c r="D45" s="34"/>
      <c r="E45" s="34"/>
      <c r="F45" s="162"/>
      <c r="G45" s="34"/>
      <c r="H45" s="34"/>
      <c r="I45" s="34"/>
      <c r="J45" s="34"/>
      <c r="K45" s="34"/>
      <c r="L45" s="34"/>
      <c r="M45" s="34"/>
      <c r="N45" s="34"/>
      <c r="O45" s="159"/>
      <c r="P45" s="159"/>
      <c r="Q45" s="159"/>
    </row>
    <row r="46" spans="1:18" s="142" customFormat="1" x14ac:dyDescent="0.2">
      <c r="A46" s="34"/>
      <c r="B46" s="34"/>
      <c r="C46" s="34"/>
      <c r="D46" s="34"/>
      <c r="E46" s="34"/>
      <c r="F46" s="162"/>
      <c r="G46" s="34"/>
      <c r="H46" s="34"/>
      <c r="I46" s="34"/>
      <c r="J46" s="34"/>
      <c r="K46" s="34"/>
      <c r="L46" s="34"/>
      <c r="M46" s="34"/>
      <c r="N46" s="34"/>
      <c r="O46" s="159"/>
      <c r="P46" s="159"/>
      <c r="Q46" s="159"/>
    </row>
    <row r="47" spans="1:18" s="142" customFormat="1" x14ac:dyDescent="0.2">
      <c r="A47" s="34"/>
      <c r="B47" s="167"/>
      <c r="C47" s="34"/>
      <c r="D47" s="34"/>
      <c r="E47" s="34"/>
      <c r="F47" s="162"/>
      <c r="G47" s="34"/>
      <c r="H47" s="34"/>
      <c r="I47" s="34"/>
      <c r="J47" s="34"/>
      <c r="K47" s="34"/>
      <c r="L47" s="34"/>
      <c r="M47" s="34"/>
      <c r="N47" s="34"/>
      <c r="O47" s="159"/>
      <c r="P47" s="159"/>
      <c r="Q47" s="159"/>
    </row>
    <row r="48" spans="1:18" s="142" customFormat="1" x14ac:dyDescent="0.2">
      <c r="A48" s="34"/>
      <c r="B48" s="34"/>
      <c r="C48" s="34"/>
      <c r="D48" s="34"/>
      <c r="E48" s="34"/>
      <c r="F48" s="162"/>
      <c r="G48" s="34"/>
      <c r="H48" s="34"/>
      <c r="I48" s="34"/>
      <c r="J48" s="34"/>
      <c r="K48" s="34"/>
      <c r="L48" s="34"/>
      <c r="M48" s="34"/>
      <c r="N48" s="34"/>
      <c r="O48" s="159"/>
      <c r="P48" s="159"/>
      <c r="Q48" s="159"/>
    </row>
    <row r="49" spans="1:20" x14ac:dyDescent="0.2">
      <c r="N49" s="167"/>
      <c r="O49" s="34"/>
      <c r="P49" s="159"/>
      <c r="Q49" s="159"/>
      <c r="R49" s="142"/>
      <c r="S49" s="142"/>
      <c r="T49" s="142"/>
    </row>
    <row r="50" spans="1:20" s="142" customFormat="1" x14ac:dyDescent="0.2">
      <c r="A50" s="34"/>
      <c r="B50" s="34"/>
      <c r="C50" s="34"/>
      <c r="D50" s="34"/>
      <c r="E50" s="34"/>
      <c r="F50" s="162"/>
      <c r="G50" s="34"/>
      <c r="H50" s="34"/>
      <c r="I50" s="34"/>
      <c r="J50" s="34"/>
      <c r="K50" s="34"/>
      <c r="L50" s="34"/>
      <c r="M50" s="34"/>
      <c r="N50" s="35"/>
      <c r="O50" s="82"/>
      <c r="P50" s="82"/>
      <c r="Q50" s="82"/>
      <c r="R50" s="13"/>
      <c r="S50" s="13"/>
      <c r="T50" s="13"/>
    </row>
    <row r="51" spans="1:20" s="142" customFormat="1" x14ac:dyDescent="0.2">
      <c r="A51" s="34"/>
      <c r="B51" s="34"/>
      <c r="C51" s="34"/>
      <c r="D51" s="34"/>
      <c r="E51" s="34"/>
      <c r="F51" s="162"/>
      <c r="G51" s="34"/>
      <c r="H51" s="34"/>
      <c r="I51" s="34"/>
      <c r="J51" s="34"/>
      <c r="K51" s="34"/>
      <c r="L51" s="34"/>
      <c r="M51" s="34"/>
      <c r="N51" s="34"/>
      <c r="O51" s="159"/>
      <c r="P51" s="34"/>
      <c r="Q51" s="34"/>
      <c r="R51" s="130"/>
    </row>
    <row r="52" spans="1:20" s="142" customFormat="1" x14ac:dyDescent="0.2">
      <c r="A52" s="34"/>
      <c r="B52" s="34"/>
      <c r="C52" s="34"/>
      <c r="D52" s="34"/>
      <c r="E52" s="34"/>
      <c r="F52" s="162"/>
      <c r="G52" s="34"/>
      <c r="H52" s="34"/>
      <c r="I52" s="34"/>
      <c r="J52" s="34"/>
      <c r="K52" s="34"/>
      <c r="L52" s="34"/>
      <c r="M52" s="34"/>
      <c r="N52" s="34"/>
      <c r="O52" s="159"/>
      <c r="P52" s="159"/>
      <c r="Q52" s="159"/>
    </row>
    <row r="53" spans="1:20" s="142" customFormat="1" x14ac:dyDescent="0.2">
      <c r="A53" s="34"/>
      <c r="B53" s="34"/>
      <c r="C53" s="34"/>
      <c r="D53" s="34"/>
      <c r="E53" s="34"/>
      <c r="F53" s="162"/>
      <c r="G53" s="34"/>
      <c r="H53" s="34"/>
      <c r="I53" s="34"/>
      <c r="J53" s="34"/>
      <c r="K53" s="34"/>
      <c r="L53" s="34"/>
      <c r="M53" s="34"/>
      <c r="N53" s="34"/>
      <c r="O53" s="159"/>
      <c r="P53" s="34"/>
      <c r="Q53" s="34"/>
      <c r="R53" s="130"/>
    </row>
    <row r="54" spans="1:20" s="142" customFormat="1" x14ac:dyDescent="0.2">
      <c r="A54" s="34"/>
      <c r="B54" s="34"/>
      <c r="C54" s="34"/>
      <c r="D54" s="34"/>
      <c r="E54" s="34"/>
      <c r="F54" s="162"/>
      <c r="G54" s="34"/>
      <c r="H54" s="34"/>
      <c r="I54" s="34"/>
      <c r="J54" s="34"/>
      <c r="K54" s="34"/>
      <c r="L54" s="34"/>
      <c r="M54" s="34"/>
      <c r="N54" s="34"/>
      <c r="O54" s="159"/>
      <c r="P54" s="34"/>
      <c r="Q54" s="34"/>
      <c r="R54" s="130"/>
    </row>
    <row r="55" spans="1:20" s="142" customFormat="1" x14ac:dyDescent="0.2">
      <c r="A55" s="34"/>
      <c r="B55" s="34"/>
      <c r="C55" s="34"/>
      <c r="D55" s="34"/>
      <c r="E55" s="34"/>
      <c r="F55" s="162"/>
      <c r="G55" s="34"/>
      <c r="H55" s="34"/>
      <c r="I55" s="34"/>
      <c r="J55" s="34"/>
      <c r="K55" s="34"/>
      <c r="L55" s="34"/>
      <c r="M55" s="34"/>
      <c r="N55" s="34"/>
      <c r="O55" s="159"/>
      <c r="P55" s="34"/>
      <c r="Q55" s="34"/>
      <c r="R55" s="130"/>
    </row>
    <row r="56" spans="1:20" s="142" customFormat="1" x14ac:dyDescent="0.2">
      <c r="A56" s="34"/>
      <c r="B56" s="34"/>
      <c r="C56" s="34"/>
      <c r="D56" s="34"/>
      <c r="E56" s="34"/>
      <c r="F56" s="162"/>
      <c r="G56" s="34"/>
      <c r="H56" s="34"/>
      <c r="I56" s="34"/>
      <c r="J56" s="34"/>
      <c r="K56" s="34"/>
      <c r="L56" s="34"/>
      <c r="M56" s="34"/>
      <c r="N56" s="34"/>
      <c r="O56" s="159"/>
      <c r="P56" s="34"/>
      <c r="Q56" s="34"/>
      <c r="R56" s="130"/>
    </row>
    <row r="57" spans="1:20" s="142" customFormat="1" x14ac:dyDescent="0.2">
      <c r="A57" s="34"/>
      <c r="B57" s="34"/>
      <c r="C57" s="34"/>
      <c r="D57" s="34"/>
      <c r="E57" s="34"/>
      <c r="F57" s="162"/>
      <c r="G57" s="34"/>
      <c r="H57" s="34"/>
      <c r="I57" s="34"/>
      <c r="J57" s="34"/>
      <c r="K57" s="34"/>
      <c r="L57" s="34"/>
      <c r="M57" s="34"/>
      <c r="N57" s="34"/>
      <c r="O57" s="159"/>
      <c r="P57" s="34"/>
      <c r="Q57" s="34"/>
      <c r="R57" s="130"/>
    </row>
    <row r="58" spans="1:20" s="142" customFormat="1" x14ac:dyDescent="0.2">
      <c r="A58" s="34"/>
      <c r="B58" s="34"/>
      <c r="C58" s="34"/>
      <c r="D58" s="34"/>
      <c r="E58" s="34"/>
      <c r="F58" s="162"/>
      <c r="G58" s="34"/>
      <c r="H58" s="34"/>
      <c r="I58" s="34"/>
      <c r="J58" s="34"/>
      <c r="K58" s="34"/>
      <c r="L58" s="34"/>
      <c r="M58" s="34"/>
      <c r="N58" s="34"/>
      <c r="O58" s="159"/>
      <c r="P58" s="34"/>
      <c r="Q58" s="34"/>
      <c r="R58" s="130"/>
    </row>
    <row r="59" spans="1:20" s="142" customFormat="1" x14ac:dyDescent="0.2">
      <c r="A59" s="34"/>
      <c r="B59" s="34"/>
      <c r="C59" s="34"/>
      <c r="D59" s="34"/>
      <c r="E59" s="34"/>
      <c r="F59" s="162"/>
      <c r="G59" s="34"/>
      <c r="H59" s="34"/>
      <c r="I59" s="34"/>
      <c r="J59" s="34"/>
      <c r="K59" s="34"/>
      <c r="L59" s="34"/>
      <c r="M59" s="34"/>
      <c r="N59" s="34"/>
      <c r="O59" s="159"/>
      <c r="P59" s="34"/>
      <c r="Q59" s="34"/>
      <c r="R59" s="130"/>
    </row>
    <row r="60" spans="1:20" s="142" customFormat="1" x14ac:dyDescent="0.2">
      <c r="A60" s="34"/>
      <c r="B60" s="34"/>
      <c r="C60" s="34"/>
      <c r="D60" s="34"/>
      <c r="E60" s="34"/>
      <c r="F60" s="162"/>
      <c r="G60" s="34"/>
      <c r="H60" s="34"/>
      <c r="I60" s="34"/>
      <c r="J60" s="34"/>
      <c r="K60" s="34"/>
      <c r="L60" s="34"/>
      <c r="M60" s="34"/>
      <c r="N60" s="34"/>
      <c r="O60" s="159"/>
      <c r="P60" s="34"/>
      <c r="Q60" s="34"/>
      <c r="R60" s="130"/>
    </row>
    <row r="61" spans="1:20" s="142" customFormat="1" x14ac:dyDescent="0.2">
      <c r="A61" s="34"/>
      <c r="B61" s="34"/>
      <c r="C61" s="34"/>
      <c r="D61" s="34"/>
      <c r="E61" s="34"/>
      <c r="F61" s="162"/>
      <c r="G61" s="34"/>
      <c r="H61" s="34"/>
      <c r="I61" s="34"/>
      <c r="J61" s="34"/>
      <c r="K61" s="34"/>
      <c r="L61" s="34"/>
      <c r="M61" s="34"/>
      <c r="N61" s="34"/>
      <c r="O61" s="159"/>
      <c r="P61" s="34"/>
      <c r="Q61" s="34"/>
      <c r="R61" s="130"/>
    </row>
    <row r="62" spans="1:20" s="142" customFormat="1" x14ac:dyDescent="0.2">
      <c r="A62" s="34"/>
      <c r="B62" s="34"/>
      <c r="C62" s="34"/>
      <c r="D62" s="34"/>
      <c r="E62" s="34"/>
      <c r="F62" s="162"/>
      <c r="G62" s="34"/>
      <c r="H62" s="34"/>
      <c r="I62" s="34"/>
      <c r="J62" s="34"/>
      <c r="K62" s="34"/>
      <c r="L62" s="34"/>
      <c r="M62" s="34"/>
      <c r="N62" s="34"/>
      <c r="O62" s="159"/>
      <c r="P62" s="34"/>
      <c r="Q62" s="34"/>
      <c r="R62" s="130"/>
    </row>
    <row r="63" spans="1:20" s="142" customFormat="1" x14ac:dyDescent="0.2">
      <c r="A63" s="34"/>
      <c r="B63" s="34"/>
      <c r="C63" s="34"/>
      <c r="D63" s="34"/>
      <c r="E63" s="34"/>
      <c r="F63" s="162"/>
      <c r="G63" s="34"/>
      <c r="H63" s="34"/>
      <c r="I63" s="34"/>
      <c r="J63" s="34"/>
      <c r="K63" s="34"/>
      <c r="L63" s="34"/>
      <c r="M63" s="34"/>
      <c r="N63" s="34"/>
      <c r="O63" s="159"/>
      <c r="P63" s="34"/>
      <c r="Q63" s="34"/>
      <c r="R63" s="130"/>
    </row>
    <row r="64" spans="1:20" s="142" customFormat="1" x14ac:dyDescent="0.2">
      <c r="A64" s="34"/>
      <c r="B64" s="34"/>
      <c r="C64" s="34"/>
      <c r="D64" s="34"/>
      <c r="E64" s="34"/>
      <c r="F64" s="162"/>
      <c r="G64" s="34"/>
      <c r="H64" s="34"/>
      <c r="I64" s="34"/>
      <c r="J64" s="34"/>
      <c r="K64" s="34"/>
      <c r="L64" s="34"/>
      <c r="M64" s="34"/>
      <c r="N64" s="34"/>
      <c r="O64" s="159"/>
      <c r="P64" s="34"/>
      <c r="Q64" s="34"/>
      <c r="R64" s="130"/>
    </row>
    <row r="65" spans="1:20" s="142" customFormat="1" x14ac:dyDescent="0.2">
      <c r="A65" s="34"/>
      <c r="B65" s="34"/>
      <c r="C65" s="34"/>
      <c r="D65" s="34"/>
      <c r="E65" s="34"/>
      <c r="F65" s="162"/>
      <c r="G65" s="34"/>
      <c r="H65" s="34"/>
      <c r="I65" s="34"/>
      <c r="J65" s="34"/>
      <c r="K65" s="34"/>
      <c r="L65" s="34"/>
      <c r="M65" s="34"/>
      <c r="N65" s="34"/>
      <c r="O65" s="159"/>
      <c r="P65" s="34"/>
      <c r="Q65" s="34"/>
      <c r="R65" s="130"/>
    </row>
    <row r="66" spans="1:20" s="142" customFormat="1" x14ac:dyDescent="0.2">
      <c r="A66" s="34"/>
      <c r="B66" s="34"/>
      <c r="C66" s="34"/>
      <c r="D66" s="34"/>
      <c r="E66" s="34"/>
      <c r="F66" s="162"/>
      <c r="G66" s="34"/>
      <c r="H66" s="34"/>
      <c r="I66" s="34"/>
      <c r="J66" s="34"/>
      <c r="K66" s="34"/>
      <c r="L66" s="34"/>
      <c r="M66" s="34"/>
      <c r="N66" s="34"/>
      <c r="O66" s="159"/>
      <c r="P66" s="34"/>
      <c r="Q66" s="34"/>
      <c r="R66" s="130"/>
    </row>
    <row r="67" spans="1:20" s="142" customFormat="1" x14ac:dyDescent="0.2">
      <c r="A67" s="34"/>
      <c r="B67" s="34"/>
      <c r="C67" s="34"/>
      <c r="D67" s="34"/>
      <c r="E67" s="34"/>
      <c r="F67" s="162"/>
      <c r="G67" s="34"/>
      <c r="H67" s="34"/>
      <c r="I67" s="34"/>
      <c r="J67" s="34"/>
      <c r="K67" s="34"/>
      <c r="L67" s="34"/>
      <c r="M67" s="34"/>
      <c r="N67" s="34"/>
      <c r="O67" s="159"/>
      <c r="P67" s="34"/>
      <c r="Q67" s="34"/>
      <c r="R67" s="130"/>
    </row>
    <row r="68" spans="1:20" s="142" customFormat="1" x14ac:dyDescent="0.2">
      <c r="A68" s="34"/>
      <c r="B68" s="34"/>
      <c r="C68" s="34"/>
      <c r="D68" s="34"/>
      <c r="E68" s="34"/>
      <c r="F68" s="162"/>
      <c r="G68" s="34"/>
      <c r="H68" s="34"/>
      <c r="I68" s="34"/>
      <c r="J68" s="34"/>
      <c r="K68" s="34"/>
      <c r="L68" s="34"/>
      <c r="M68" s="34"/>
      <c r="N68" s="34"/>
      <c r="O68" s="159"/>
      <c r="P68" s="34"/>
      <c r="Q68" s="34"/>
      <c r="R68" s="130"/>
    </row>
    <row r="69" spans="1:20" s="142" customFormat="1" x14ac:dyDescent="0.2">
      <c r="A69" s="34"/>
      <c r="B69" s="34"/>
      <c r="C69" s="34"/>
      <c r="D69" s="34"/>
      <c r="E69" s="34"/>
      <c r="F69" s="162"/>
      <c r="G69" s="34"/>
      <c r="H69" s="34"/>
      <c r="I69" s="34"/>
      <c r="J69" s="34"/>
      <c r="K69" s="34"/>
      <c r="L69" s="34"/>
      <c r="M69" s="34"/>
      <c r="N69" s="34"/>
      <c r="O69" s="159"/>
      <c r="P69" s="34"/>
      <c r="Q69" s="34"/>
      <c r="R69" s="130"/>
    </row>
    <row r="70" spans="1:20" s="142" customFormat="1" x14ac:dyDescent="0.2">
      <c r="A70" s="34"/>
      <c r="B70" s="34"/>
      <c r="C70" s="34"/>
      <c r="D70" s="34"/>
      <c r="E70" s="34"/>
      <c r="F70" s="162"/>
      <c r="G70" s="34"/>
      <c r="H70" s="34"/>
      <c r="I70" s="34"/>
      <c r="J70" s="34"/>
      <c r="K70" s="34"/>
      <c r="L70" s="34"/>
      <c r="M70" s="34"/>
      <c r="N70" s="34"/>
      <c r="O70" s="159"/>
      <c r="P70" s="34"/>
      <c r="Q70" s="34"/>
      <c r="R70" s="130"/>
    </row>
    <row r="71" spans="1:20" s="142" customFormat="1" x14ac:dyDescent="0.2">
      <c r="A71" s="34"/>
      <c r="B71" s="34"/>
      <c r="C71" s="34"/>
      <c r="D71" s="34"/>
      <c r="E71" s="34"/>
      <c r="F71" s="162"/>
      <c r="G71" s="34"/>
      <c r="H71" s="34"/>
      <c r="I71" s="34"/>
      <c r="J71" s="34"/>
      <c r="K71" s="34"/>
      <c r="L71" s="34"/>
      <c r="M71" s="34"/>
      <c r="N71" s="34"/>
      <c r="O71" s="159"/>
      <c r="P71" s="34"/>
      <c r="Q71" s="34"/>
      <c r="R71" s="130"/>
    </row>
    <row r="72" spans="1:20" s="142" customFormat="1" x14ac:dyDescent="0.2">
      <c r="A72" s="34"/>
      <c r="B72" s="34"/>
      <c r="C72" s="34"/>
      <c r="D72" s="34"/>
      <c r="E72" s="34"/>
      <c r="F72" s="162"/>
      <c r="G72" s="34"/>
      <c r="H72" s="34"/>
      <c r="I72" s="34"/>
      <c r="J72" s="34"/>
      <c r="K72" s="34"/>
      <c r="L72" s="34"/>
      <c r="M72" s="34"/>
      <c r="N72" s="34"/>
      <c r="O72" s="159"/>
      <c r="P72" s="34"/>
      <c r="Q72" s="34"/>
      <c r="R72" s="130"/>
    </row>
    <row r="73" spans="1:20" s="142" customFormat="1" x14ac:dyDescent="0.2">
      <c r="A73" s="34"/>
      <c r="B73" s="34"/>
      <c r="C73" s="34"/>
      <c r="D73" s="34"/>
      <c r="E73" s="34"/>
      <c r="F73" s="162"/>
      <c r="G73" s="34"/>
      <c r="H73" s="34"/>
      <c r="I73" s="34"/>
      <c r="J73" s="34"/>
      <c r="K73" s="34"/>
      <c r="L73" s="34"/>
      <c r="M73" s="34"/>
      <c r="N73" s="34"/>
      <c r="O73" s="159"/>
      <c r="P73" s="34"/>
      <c r="Q73" s="34"/>
      <c r="R73" s="130"/>
    </row>
    <row r="74" spans="1:20" s="142" customFormat="1" x14ac:dyDescent="0.2">
      <c r="A74" s="34"/>
      <c r="B74" s="34"/>
      <c r="C74" s="34"/>
      <c r="D74" s="34"/>
      <c r="E74" s="34"/>
      <c r="F74" s="162"/>
      <c r="G74" s="34"/>
      <c r="H74" s="34"/>
      <c r="I74" s="34"/>
      <c r="J74" s="34"/>
      <c r="K74" s="34"/>
      <c r="L74" s="34"/>
      <c r="M74" s="34"/>
      <c r="N74" s="34"/>
      <c r="O74" s="159"/>
      <c r="P74" s="34"/>
      <c r="Q74" s="34"/>
      <c r="R74" s="130"/>
    </row>
    <row r="75" spans="1:20" s="142" customFormat="1" x14ac:dyDescent="0.2">
      <c r="A75" s="34"/>
      <c r="B75" s="34"/>
      <c r="C75" s="34"/>
      <c r="D75" s="34"/>
      <c r="E75" s="34"/>
      <c r="F75" s="162"/>
      <c r="G75" s="34"/>
      <c r="H75" s="34"/>
      <c r="I75" s="34"/>
      <c r="J75" s="34"/>
      <c r="K75" s="34"/>
      <c r="L75" s="34"/>
      <c r="M75" s="34"/>
      <c r="N75" s="34"/>
      <c r="O75" s="159"/>
      <c r="P75" s="34"/>
      <c r="Q75" s="34"/>
      <c r="R75" s="130"/>
    </row>
    <row r="76" spans="1:20" s="142" customFormat="1" x14ac:dyDescent="0.2">
      <c r="A76" s="34"/>
      <c r="B76" s="34"/>
      <c r="C76" s="34"/>
      <c r="D76" s="34"/>
      <c r="E76" s="34"/>
      <c r="F76" s="162"/>
      <c r="G76" s="34"/>
      <c r="H76" s="34"/>
      <c r="I76" s="34"/>
      <c r="J76" s="34"/>
      <c r="K76" s="34"/>
      <c r="L76" s="34"/>
      <c r="M76" s="34"/>
      <c r="N76" s="34"/>
      <c r="O76" s="159"/>
      <c r="P76" s="34"/>
      <c r="Q76" s="34"/>
      <c r="R76" s="130"/>
    </row>
    <row r="77" spans="1:20" s="142" customFormat="1" x14ac:dyDescent="0.2">
      <c r="A77" s="34"/>
      <c r="B77" s="34"/>
      <c r="C77" s="34"/>
      <c r="D77" s="34"/>
      <c r="E77" s="34"/>
      <c r="F77" s="162"/>
      <c r="G77" s="34"/>
      <c r="H77" s="34"/>
      <c r="I77" s="34"/>
      <c r="J77" s="34"/>
      <c r="K77" s="34"/>
      <c r="L77" s="34"/>
      <c r="M77" s="34"/>
      <c r="N77" s="34"/>
      <c r="O77" s="159"/>
      <c r="P77" s="34"/>
      <c r="Q77" s="34"/>
      <c r="R77" s="130"/>
    </row>
    <row r="78" spans="1:20" s="142" customFormat="1" x14ac:dyDescent="0.2">
      <c r="A78" s="34"/>
      <c r="B78" s="34"/>
      <c r="C78" s="34"/>
      <c r="D78" s="34"/>
      <c r="E78" s="34"/>
      <c r="F78" s="162"/>
      <c r="G78" s="34"/>
      <c r="H78" s="34"/>
      <c r="I78" s="34"/>
      <c r="J78" s="34"/>
      <c r="K78" s="34"/>
      <c r="L78" s="34"/>
      <c r="M78" s="34"/>
      <c r="N78" s="34"/>
      <c r="O78" s="159"/>
      <c r="P78" s="34"/>
      <c r="Q78" s="34"/>
      <c r="R78" s="130"/>
    </row>
    <row r="79" spans="1:20" x14ac:dyDescent="0.2">
      <c r="N79" s="34"/>
      <c r="O79" s="159"/>
      <c r="P79" s="34"/>
      <c r="Q79" s="34"/>
      <c r="R79" s="130"/>
      <c r="S79" s="142"/>
      <c r="T79" s="142"/>
    </row>
    <row r="80" spans="1:20" s="142" customFormat="1" x14ac:dyDescent="0.2">
      <c r="A80" s="34"/>
      <c r="B80" s="34"/>
      <c r="C80" s="34"/>
      <c r="D80" s="34"/>
      <c r="E80" s="34"/>
      <c r="F80" s="162"/>
      <c r="G80" s="34"/>
      <c r="H80" s="34"/>
      <c r="I80" s="34"/>
      <c r="J80" s="34"/>
      <c r="K80" s="34"/>
      <c r="L80" s="34"/>
      <c r="M80" s="34"/>
      <c r="N80" s="34"/>
      <c r="O80" s="159"/>
      <c r="P80" s="34"/>
      <c r="Q80" s="34"/>
      <c r="R80" s="130"/>
    </row>
    <row r="81" spans="1:20" s="142" customFormat="1" x14ac:dyDescent="0.2">
      <c r="A81" s="34"/>
      <c r="B81" s="34"/>
      <c r="C81" s="34"/>
      <c r="D81" s="34"/>
      <c r="E81" s="34"/>
      <c r="F81" s="162"/>
      <c r="G81" s="34"/>
      <c r="H81" s="34"/>
      <c r="I81" s="34"/>
      <c r="J81" s="34"/>
      <c r="K81" s="34"/>
      <c r="L81" s="34"/>
      <c r="M81" s="34"/>
      <c r="N81" s="34"/>
      <c r="O81" s="159"/>
      <c r="P81" s="34"/>
      <c r="Q81" s="34"/>
      <c r="R81" s="130"/>
    </row>
    <row r="82" spans="1:20" s="142" customFormat="1" x14ac:dyDescent="0.2">
      <c r="A82" s="34"/>
      <c r="B82" s="34"/>
      <c r="C82" s="34"/>
      <c r="D82" s="34"/>
      <c r="E82" s="34"/>
      <c r="F82" s="162"/>
      <c r="G82" s="34"/>
      <c r="H82" s="34"/>
      <c r="I82" s="34"/>
      <c r="J82" s="34"/>
      <c r="K82" s="34"/>
      <c r="L82" s="34"/>
      <c r="M82" s="34"/>
      <c r="N82" s="34"/>
      <c r="O82" s="159"/>
      <c r="P82" s="34"/>
      <c r="Q82" s="34"/>
      <c r="R82" s="130"/>
    </row>
    <row r="83" spans="1:20" s="142" customFormat="1" x14ac:dyDescent="0.2">
      <c r="A83" s="34"/>
      <c r="B83" s="34"/>
      <c r="C83" s="34"/>
      <c r="D83" s="34"/>
      <c r="E83" s="34"/>
      <c r="F83" s="162"/>
      <c r="G83" s="34"/>
      <c r="H83" s="34"/>
      <c r="I83" s="34"/>
      <c r="J83" s="34"/>
      <c r="K83" s="34"/>
      <c r="L83" s="34"/>
      <c r="M83" s="34"/>
      <c r="N83" s="34"/>
      <c r="O83" s="159"/>
      <c r="P83" s="34"/>
      <c r="Q83" s="34"/>
      <c r="R83" s="130"/>
    </row>
    <row r="84" spans="1:20" x14ac:dyDescent="0.2">
      <c r="N84" s="34"/>
      <c r="O84" s="159"/>
      <c r="P84" s="34"/>
      <c r="Q84" s="34"/>
      <c r="R84" s="130"/>
      <c r="S84" s="142"/>
      <c r="T84" s="142"/>
    </row>
    <row r="85" spans="1:20" s="142" customFormat="1" x14ac:dyDescent="0.2">
      <c r="A85" s="34"/>
      <c r="B85" s="34"/>
      <c r="C85" s="34"/>
      <c r="D85" s="34"/>
      <c r="E85" s="34"/>
      <c r="F85" s="162"/>
      <c r="G85" s="34"/>
      <c r="H85" s="34"/>
      <c r="I85" s="34"/>
      <c r="J85" s="34"/>
      <c r="K85" s="34"/>
      <c r="L85" s="34"/>
      <c r="M85" s="34"/>
      <c r="N85" s="35"/>
      <c r="O85" s="82"/>
      <c r="P85" s="82"/>
      <c r="Q85" s="82"/>
      <c r="R85" s="13"/>
      <c r="S85" s="13"/>
      <c r="T85" s="13"/>
    </row>
    <row r="86" spans="1:20" s="142" customFormat="1" x14ac:dyDescent="0.2">
      <c r="A86" s="34"/>
      <c r="B86" s="34"/>
      <c r="C86" s="34"/>
      <c r="D86" s="34"/>
      <c r="E86" s="34"/>
      <c r="F86" s="162"/>
      <c r="G86" s="34"/>
      <c r="H86" s="34"/>
      <c r="I86" s="34"/>
      <c r="J86" s="34"/>
      <c r="K86" s="34"/>
      <c r="L86" s="34"/>
      <c r="M86" s="34"/>
      <c r="N86" s="34"/>
      <c r="O86" s="159"/>
      <c r="P86" s="34"/>
      <c r="Q86" s="34"/>
      <c r="R86" s="130"/>
    </row>
    <row r="87" spans="1:20" s="142" customFormat="1" x14ac:dyDescent="0.2">
      <c r="A87" s="34"/>
      <c r="B87" s="34"/>
      <c r="C87" s="34"/>
      <c r="D87" s="34"/>
      <c r="E87" s="34"/>
      <c r="F87" s="162"/>
      <c r="G87" s="34"/>
      <c r="H87" s="34"/>
      <c r="I87" s="34"/>
      <c r="J87" s="34"/>
      <c r="K87" s="34"/>
      <c r="L87" s="34"/>
      <c r="M87" s="34"/>
      <c r="N87" s="34"/>
      <c r="O87" s="159"/>
      <c r="P87" s="34"/>
      <c r="Q87" s="34"/>
      <c r="R87" s="130"/>
    </row>
    <row r="88" spans="1:20" s="142" customFormat="1" x14ac:dyDescent="0.2">
      <c r="A88" s="34"/>
      <c r="B88" s="34"/>
      <c r="C88" s="34"/>
      <c r="D88" s="34"/>
      <c r="E88" s="34"/>
      <c r="F88" s="162"/>
      <c r="G88" s="34"/>
      <c r="H88" s="34"/>
      <c r="I88" s="34"/>
      <c r="J88" s="34"/>
      <c r="K88" s="34"/>
      <c r="L88" s="34"/>
      <c r="M88" s="34"/>
      <c r="N88" s="34"/>
      <c r="O88" s="159"/>
      <c r="P88" s="159"/>
      <c r="Q88" s="159"/>
    </row>
    <row r="89" spans="1:20" s="142" customFormat="1" x14ac:dyDescent="0.2">
      <c r="A89" s="34"/>
      <c r="B89" s="34"/>
      <c r="C89" s="34"/>
      <c r="D89" s="34"/>
      <c r="E89" s="34"/>
      <c r="F89" s="162"/>
      <c r="G89" s="34"/>
      <c r="H89" s="34"/>
      <c r="I89" s="34"/>
      <c r="J89" s="34"/>
      <c r="K89" s="34"/>
      <c r="L89" s="34"/>
      <c r="M89" s="34"/>
      <c r="N89" s="34"/>
      <c r="O89" s="159"/>
      <c r="P89" s="159"/>
      <c r="Q89" s="159"/>
    </row>
    <row r="90" spans="1:20" s="142" customFormat="1" x14ac:dyDescent="0.2">
      <c r="A90" s="34"/>
      <c r="B90" s="34"/>
      <c r="C90" s="34"/>
      <c r="D90" s="34"/>
      <c r="E90" s="34"/>
      <c r="F90" s="162"/>
      <c r="G90" s="34"/>
      <c r="H90" s="34"/>
      <c r="I90" s="34"/>
      <c r="J90" s="34"/>
      <c r="K90" s="34"/>
      <c r="L90" s="34"/>
      <c r="M90" s="34"/>
      <c r="N90" s="35"/>
      <c r="O90" s="82"/>
      <c r="P90" s="82"/>
      <c r="Q90" s="82"/>
      <c r="R90" s="13"/>
      <c r="S90" s="13"/>
      <c r="T90" s="13"/>
    </row>
    <row r="91" spans="1:20" s="142" customFormat="1" x14ac:dyDescent="0.2">
      <c r="A91" s="34"/>
      <c r="B91" s="34"/>
      <c r="C91" s="34"/>
      <c r="D91" s="34"/>
      <c r="E91" s="34"/>
      <c r="F91" s="162"/>
      <c r="G91" s="34"/>
      <c r="H91" s="34"/>
      <c r="I91" s="34"/>
      <c r="J91" s="34"/>
      <c r="K91" s="34"/>
      <c r="L91" s="34"/>
      <c r="M91" s="34"/>
      <c r="N91" s="34"/>
      <c r="O91" s="159"/>
      <c r="P91" s="159"/>
      <c r="Q91" s="159"/>
    </row>
    <row r="92" spans="1:20" s="142" customFormat="1" x14ac:dyDescent="0.2">
      <c r="A92" s="34"/>
      <c r="B92" s="34"/>
      <c r="C92" s="34"/>
      <c r="D92" s="34"/>
      <c r="E92" s="34"/>
      <c r="F92" s="162"/>
      <c r="G92" s="34"/>
      <c r="H92" s="34"/>
      <c r="I92" s="34"/>
      <c r="J92" s="34"/>
      <c r="K92" s="34"/>
      <c r="L92" s="34"/>
      <c r="M92" s="34"/>
      <c r="N92" s="34"/>
      <c r="O92" s="159"/>
      <c r="P92" s="159"/>
      <c r="Q92" s="159"/>
    </row>
    <row r="93" spans="1:20" s="142" customFormat="1" x14ac:dyDescent="0.2">
      <c r="A93" s="34"/>
      <c r="B93" s="34"/>
      <c r="C93" s="34"/>
      <c r="D93" s="34"/>
      <c r="E93" s="34"/>
      <c r="F93" s="162"/>
      <c r="G93" s="34"/>
      <c r="H93" s="34"/>
      <c r="I93" s="34"/>
      <c r="J93" s="34"/>
      <c r="K93" s="34"/>
      <c r="L93" s="34"/>
      <c r="M93" s="34"/>
      <c r="N93" s="34"/>
      <c r="O93" s="159"/>
      <c r="P93" s="159"/>
      <c r="Q93" s="159"/>
    </row>
    <row r="94" spans="1:20" s="142" customFormat="1" x14ac:dyDescent="0.2">
      <c r="A94" s="34"/>
      <c r="B94" s="34"/>
      <c r="C94" s="34"/>
      <c r="D94" s="34"/>
      <c r="E94" s="34"/>
      <c r="F94" s="162"/>
      <c r="G94" s="34"/>
      <c r="H94" s="34"/>
      <c r="I94" s="34"/>
      <c r="J94" s="34"/>
      <c r="K94" s="34"/>
      <c r="L94" s="34"/>
      <c r="M94" s="34"/>
      <c r="N94" s="34"/>
      <c r="O94" s="159"/>
      <c r="P94" s="159"/>
      <c r="Q94" s="159"/>
    </row>
    <row r="95" spans="1:20" s="142" customFormat="1" x14ac:dyDescent="0.2">
      <c r="A95" s="34"/>
      <c r="B95" s="34"/>
      <c r="C95" s="34"/>
      <c r="D95" s="34"/>
      <c r="E95" s="34"/>
      <c r="F95" s="162"/>
      <c r="G95" s="34"/>
      <c r="H95" s="34"/>
      <c r="I95" s="34"/>
      <c r="J95" s="34"/>
      <c r="K95" s="34"/>
      <c r="L95" s="34"/>
      <c r="M95" s="34"/>
      <c r="N95" s="34"/>
      <c r="O95" s="159"/>
      <c r="P95" s="159"/>
      <c r="Q95" s="159"/>
    </row>
    <row r="96" spans="1:20" s="142" customFormat="1" x14ac:dyDescent="0.2">
      <c r="A96" s="34"/>
      <c r="B96" s="34"/>
      <c r="C96" s="34"/>
      <c r="D96" s="34"/>
      <c r="E96" s="34"/>
      <c r="F96" s="162"/>
      <c r="G96" s="34"/>
      <c r="H96" s="34"/>
      <c r="I96" s="34"/>
      <c r="J96" s="34"/>
      <c r="K96" s="34"/>
      <c r="L96" s="34"/>
      <c r="M96" s="34"/>
      <c r="N96" s="34"/>
      <c r="O96" s="159"/>
      <c r="P96" s="159"/>
      <c r="Q96" s="159"/>
    </row>
    <row r="97" spans="1:17" s="142" customFormat="1" x14ac:dyDescent="0.2">
      <c r="A97" s="34"/>
      <c r="B97" s="34"/>
      <c r="C97" s="34"/>
      <c r="D97" s="34"/>
      <c r="E97" s="34"/>
      <c r="F97" s="162"/>
      <c r="G97" s="34"/>
      <c r="H97" s="34"/>
      <c r="I97" s="34"/>
      <c r="J97" s="34"/>
      <c r="K97" s="34"/>
      <c r="L97" s="34"/>
      <c r="M97" s="34"/>
      <c r="N97" s="34"/>
      <c r="O97" s="159"/>
      <c r="P97" s="159"/>
      <c r="Q97" s="159"/>
    </row>
    <row r="98" spans="1:17" s="142" customFormat="1" x14ac:dyDescent="0.2">
      <c r="A98" s="34"/>
      <c r="B98" s="34"/>
      <c r="C98" s="34"/>
      <c r="D98" s="34"/>
      <c r="E98" s="34"/>
      <c r="F98" s="162"/>
      <c r="G98" s="34"/>
      <c r="H98" s="34"/>
      <c r="I98" s="34"/>
      <c r="J98" s="34"/>
      <c r="K98" s="34"/>
      <c r="L98" s="34"/>
      <c r="M98" s="34"/>
      <c r="N98" s="34"/>
      <c r="O98" s="159"/>
      <c r="P98" s="159"/>
      <c r="Q98" s="159"/>
    </row>
    <row r="99" spans="1:17" s="142" customFormat="1" x14ac:dyDescent="0.2">
      <c r="A99" s="34"/>
      <c r="B99" s="34"/>
      <c r="C99" s="34"/>
      <c r="D99" s="34"/>
      <c r="E99" s="34"/>
      <c r="F99" s="162"/>
      <c r="G99" s="34"/>
      <c r="H99" s="34"/>
      <c r="I99" s="34"/>
      <c r="J99" s="34"/>
      <c r="K99" s="34"/>
      <c r="L99" s="34"/>
      <c r="M99" s="34"/>
      <c r="N99" s="34"/>
      <c r="O99" s="159"/>
      <c r="P99" s="159"/>
      <c r="Q99" s="159"/>
    </row>
    <row r="100" spans="1:17" s="142" customFormat="1" x14ac:dyDescent="0.2">
      <c r="A100" s="34"/>
      <c r="B100" s="34"/>
      <c r="C100" s="34"/>
      <c r="D100" s="34"/>
      <c r="E100" s="34"/>
      <c r="F100" s="162"/>
      <c r="G100" s="34"/>
      <c r="H100" s="34"/>
      <c r="I100" s="34"/>
      <c r="J100" s="34"/>
      <c r="K100" s="34"/>
      <c r="L100" s="34"/>
      <c r="M100" s="34"/>
      <c r="N100" s="34"/>
      <c r="O100" s="159"/>
      <c r="P100" s="159"/>
      <c r="Q100" s="159"/>
    </row>
    <row r="101" spans="1:17" s="142" customFormat="1" x14ac:dyDescent="0.2">
      <c r="A101" s="34"/>
      <c r="B101" s="34"/>
      <c r="C101" s="34"/>
      <c r="D101" s="34"/>
      <c r="E101" s="34"/>
      <c r="F101" s="162"/>
      <c r="G101" s="34"/>
      <c r="H101" s="34"/>
      <c r="I101" s="34"/>
      <c r="J101" s="34"/>
      <c r="K101" s="34"/>
      <c r="L101" s="34"/>
      <c r="M101" s="34"/>
      <c r="N101" s="34"/>
      <c r="O101" s="159"/>
      <c r="P101" s="159"/>
      <c r="Q101" s="159"/>
    </row>
    <row r="102" spans="1:17" s="142" customFormat="1" x14ac:dyDescent="0.2">
      <c r="A102" s="34"/>
      <c r="B102" s="34"/>
      <c r="C102" s="34"/>
      <c r="D102" s="34"/>
      <c r="E102" s="34"/>
      <c r="F102" s="162"/>
      <c r="G102" s="34"/>
      <c r="H102" s="34"/>
      <c r="I102" s="34"/>
      <c r="J102" s="34"/>
      <c r="K102" s="34"/>
      <c r="L102" s="34"/>
      <c r="M102" s="34"/>
      <c r="N102" s="34"/>
      <c r="O102" s="159"/>
      <c r="P102" s="159"/>
      <c r="Q102" s="159"/>
    </row>
    <row r="103" spans="1:17" s="142" customFormat="1" x14ac:dyDescent="0.2">
      <c r="A103" s="34"/>
      <c r="B103" s="34"/>
      <c r="C103" s="34"/>
      <c r="D103" s="34"/>
      <c r="E103" s="34"/>
      <c r="F103" s="162"/>
      <c r="G103" s="34"/>
      <c r="H103" s="34"/>
      <c r="I103" s="34"/>
      <c r="J103" s="34"/>
      <c r="K103" s="34"/>
      <c r="L103" s="34"/>
      <c r="M103" s="34"/>
      <c r="N103" s="34"/>
      <c r="O103" s="159"/>
      <c r="P103" s="159"/>
      <c r="Q103" s="159"/>
    </row>
    <row r="104" spans="1:17" s="142" customFormat="1" x14ac:dyDescent="0.2">
      <c r="A104" s="34"/>
      <c r="B104" s="34"/>
      <c r="C104" s="34"/>
      <c r="D104" s="34"/>
      <c r="E104" s="34"/>
      <c r="F104" s="162"/>
      <c r="G104" s="34"/>
      <c r="H104" s="34"/>
      <c r="I104" s="34"/>
      <c r="J104" s="34"/>
      <c r="K104" s="34"/>
      <c r="L104" s="34"/>
      <c r="M104" s="34"/>
      <c r="N104" s="34"/>
      <c r="O104" s="159"/>
      <c r="P104" s="159"/>
      <c r="Q104" s="159"/>
    </row>
    <row r="105" spans="1:17" s="142" customFormat="1" x14ac:dyDescent="0.2">
      <c r="A105" s="34"/>
      <c r="B105" s="34"/>
      <c r="C105" s="34"/>
      <c r="D105" s="34"/>
      <c r="E105" s="34"/>
      <c r="F105" s="162"/>
      <c r="G105" s="34"/>
      <c r="H105" s="34"/>
      <c r="I105" s="34"/>
      <c r="J105" s="34"/>
      <c r="K105" s="34"/>
      <c r="L105" s="34"/>
      <c r="M105" s="34"/>
      <c r="N105" s="34"/>
      <c r="O105" s="159"/>
      <c r="P105" s="159"/>
      <c r="Q105" s="159"/>
    </row>
    <row r="106" spans="1:17" s="142" customFormat="1" x14ac:dyDescent="0.2">
      <c r="A106" s="34"/>
      <c r="B106" s="34"/>
      <c r="C106" s="34"/>
      <c r="D106" s="34"/>
      <c r="E106" s="34"/>
      <c r="F106" s="162"/>
      <c r="G106" s="34"/>
      <c r="H106" s="34"/>
      <c r="I106" s="34"/>
      <c r="J106" s="34"/>
      <c r="K106" s="34"/>
      <c r="L106" s="34"/>
      <c r="M106" s="34"/>
      <c r="N106" s="34"/>
      <c r="O106" s="159"/>
      <c r="P106" s="159"/>
      <c r="Q106" s="159"/>
    </row>
    <row r="107" spans="1:17" s="142" customFormat="1" x14ac:dyDescent="0.2">
      <c r="A107" s="34"/>
      <c r="B107" s="34"/>
      <c r="C107" s="34"/>
      <c r="D107" s="34"/>
      <c r="E107" s="34"/>
      <c r="F107" s="162"/>
      <c r="G107" s="34"/>
      <c r="H107" s="34"/>
      <c r="I107" s="34"/>
      <c r="J107" s="34"/>
      <c r="K107" s="34"/>
      <c r="L107" s="34"/>
      <c r="M107" s="34"/>
      <c r="N107" s="34"/>
      <c r="O107" s="159"/>
      <c r="P107" s="159"/>
      <c r="Q107" s="159"/>
    </row>
    <row r="108" spans="1:17" s="142" customFormat="1" x14ac:dyDescent="0.2">
      <c r="A108" s="34"/>
      <c r="B108" s="34"/>
      <c r="C108" s="34"/>
      <c r="D108" s="34"/>
      <c r="E108" s="34"/>
      <c r="F108" s="162"/>
      <c r="G108" s="34"/>
      <c r="H108" s="34"/>
      <c r="I108" s="34"/>
      <c r="J108" s="34"/>
      <c r="K108" s="34"/>
      <c r="L108" s="34"/>
      <c r="M108" s="34"/>
      <c r="N108" s="34"/>
      <c r="O108" s="159"/>
      <c r="P108" s="159"/>
      <c r="Q108" s="159"/>
    </row>
    <row r="109" spans="1:17" s="142" customFormat="1" x14ac:dyDescent="0.2">
      <c r="A109" s="34"/>
      <c r="B109" s="34"/>
      <c r="C109" s="34"/>
      <c r="D109" s="34"/>
      <c r="E109" s="34"/>
      <c r="F109" s="162"/>
      <c r="G109" s="34"/>
      <c r="H109" s="34"/>
      <c r="I109" s="34"/>
      <c r="J109" s="34"/>
      <c r="K109" s="34"/>
      <c r="L109" s="34"/>
      <c r="M109" s="34"/>
      <c r="N109" s="34"/>
      <c r="O109" s="159"/>
      <c r="P109" s="159"/>
      <c r="Q109" s="159"/>
    </row>
    <row r="110" spans="1:17" s="142" customFormat="1" x14ac:dyDescent="0.2">
      <c r="A110" s="34"/>
      <c r="B110" s="34"/>
      <c r="C110" s="34"/>
      <c r="D110" s="34"/>
      <c r="E110" s="34"/>
      <c r="F110" s="162"/>
      <c r="G110" s="34"/>
      <c r="H110" s="34"/>
      <c r="I110" s="34"/>
      <c r="J110" s="34"/>
      <c r="K110" s="34"/>
      <c r="L110" s="34"/>
      <c r="M110" s="34"/>
      <c r="N110" s="34"/>
      <c r="O110" s="159"/>
      <c r="P110" s="159"/>
      <c r="Q110" s="159"/>
    </row>
    <row r="111" spans="1:17" s="142" customFormat="1" x14ac:dyDescent="0.2">
      <c r="A111" s="34"/>
      <c r="B111" s="34"/>
      <c r="C111" s="34"/>
      <c r="D111" s="34"/>
      <c r="E111" s="34"/>
      <c r="F111" s="162"/>
      <c r="G111" s="34"/>
      <c r="H111" s="34"/>
      <c r="I111" s="34"/>
      <c r="J111" s="34"/>
      <c r="K111" s="34"/>
      <c r="L111" s="34"/>
      <c r="M111" s="34"/>
      <c r="N111" s="34"/>
      <c r="O111" s="159"/>
      <c r="P111" s="159"/>
      <c r="Q111" s="159"/>
    </row>
    <row r="112" spans="1:17" s="142" customFormat="1" x14ac:dyDescent="0.2">
      <c r="A112" s="34"/>
      <c r="B112" s="34"/>
      <c r="C112" s="34"/>
      <c r="D112" s="34"/>
      <c r="E112" s="34"/>
      <c r="F112" s="162"/>
      <c r="G112" s="34"/>
      <c r="H112" s="34"/>
      <c r="I112" s="34"/>
      <c r="J112" s="34"/>
      <c r="K112" s="34"/>
      <c r="L112" s="34"/>
      <c r="M112" s="34"/>
      <c r="N112" s="34"/>
      <c r="O112" s="159"/>
      <c r="P112" s="159"/>
      <c r="Q112" s="159"/>
    </row>
    <row r="113" spans="1:17" s="142" customFormat="1" x14ac:dyDescent="0.2">
      <c r="A113" s="34"/>
      <c r="B113" s="34"/>
      <c r="C113" s="34"/>
      <c r="D113" s="34"/>
      <c r="E113" s="34"/>
      <c r="F113" s="162"/>
      <c r="G113" s="34"/>
      <c r="H113" s="34"/>
      <c r="I113" s="34"/>
      <c r="J113" s="34"/>
      <c r="K113" s="34"/>
      <c r="L113" s="34"/>
      <c r="M113" s="34"/>
      <c r="N113" s="34"/>
      <c r="O113" s="159"/>
      <c r="P113" s="159"/>
      <c r="Q113" s="159"/>
    </row>
    <row r="114" spans="1:17" s="142" customFormat="1" x14ac:dyDescent="0.2">
      <c r="A114" s="34"/>
      <c r="B114" s="34"/>
      <c r="C114" s="34"/>
      <c r="D114" s="34"/>
      <c r="E114" s="34"/>
      <c r="F114" s="162"/>
      <c r="G114" s="34"/>
      <c r="H114" s="34"/>
      <c r="I114" s="34"/>
      <c r="J114" s="34"/>
      <c r="K114" s="34"/>
      <c r="L114" s="34"/>
      <c r="M114" s="34"/>
      <c r="N114" s="34"/>
      <c r="O114" s="159"/>
      <c r="P114" s="159"/>
      <c r="Q114" s="159"/>
    </row>
    <row r="115" spans="1:17" s="142" customFormat="1" x14ac:dyDescent="0.2">
      <c r="A115" s="34"/>
      <c r="B115" s="34"/>
      <c r="C115" s="34"/>
      <c r="D115" s="34"/>
      <c r="E115" s="34"/>
      <c r="F115" s="162"/>
      <c r="G115" s="34"/>
      <c r="H115" s="34"/>
      <c r="I115" s="34"/>
      <c r="J115" s="34"/>
      <c r="K115" s="34"/>
      <c r="L115" s="34"/>
      <c r="M115" s="34"/>
      <c r="N115" s="34"/>
      <c r="O115" s="159"/>
      <c r="P115" s="159"/>
      <c r="Q115" s="159"/>
    </row>
    <row r="116" spans="1:17" s="142" customFormat="1" x14ac:dyDescent="0.2">
      <c r="A116" s="34"/>
      <c r="B116" s="34"/>
      <c r="C116" s="34"/>
      <c r="D116" s="34"/>
      <c r="E116" s="34"/>
      <c r="F116" s="162"/>
      <c r="G116" s="34"/>
      <c r="H116" s="34"/>
      <c r="I116" s="34"/>
      <c r="J116" s="34"/>
      <c r="K116" s="34"/>
      <c r="L116" s="34"/>
      <c r="M116" s="34"/>
      <c r="N116" s="34"/>
      <c r="O116" s="159"/>
      <c r="P116" s="159"/>
      <c r="Q116" s="159"/>
    </row>
    <row r="117" spans="1:17" s="142" customFormat="1" x14ac:dyDescent="0.2">
      <c r="A117" s="34"/>
      <c r="B117" s="34"/>
      <c r="C117" s="34"/>
      <c r="D117" s="34"/>
      <c r="E117" s="34"/>
      <c r="F117" s="162"/>
      <c r="G117" s="34"/>
      <c r="H117" s="34"/>
      <c r="I117" s="34"/>
      <c r="J117" s="34"/>
      <c r="K117" s="34"/>
      <c r="L117" s="34"/>
      <c r="M117" s="34"/>
      <c r="N117" s="34"/>
      <c r="O117" s="159"/>
      <c r="P117" s="159"/>
      <c r="Q117" s="159"/>
    </row>
    <row r="118" spans="1:17" s="142" customFormat="1" x14ac:dyDescent="0.2">
      <c r="A118" s="34"/>
      <c r="B118" s="34"/>
      <c r="C118" s="34"/>
      <c r="D118" s="34"/>
      <c r="E118" s="34"/>
      <c r="F118" s="162"/>
      <c r="G118" s="34"/>
      <c r="H118" s="34"/>
      <c r="I118" s="34"/>
      <c r="J118" s="34"/>
      <c r="K118" s="34"/>
      <c r="L118" s="34"/>
      <c r="M118" s="34"/>
      <c r="N118" s="34"/>
      <c r="O118" s="159"/>
      <c r="P118" s="159"/>
      <c r="Q118" s="159"/>
    </row>
    <row r="119" spans="1:17" s="142" customFormat="1" x14ac:dyDescent="0.2">
      <c r="A119" s="34"/>
      <c r="B119" s="34"/>
      <c r="C119" s="34"/>
      <c r="D119" s="34"/>
      <c r="E119" s="34"/>
      <c r="F119" s="162"/>
      <c r="G119" s="34"/>
      <c r="H119" s="34"/>
      <c r="I119" s="34"/>
      <c r="J119" s="34"/>
      <c r="K119" s="34"/>
      <c r="L119" s="34"/>
      <c r="M119" s="34"/>
      <c r="N119" s="34"/>
      <c r="O119" s="159"/>
      <c r="P119" s="159"/>
      <c r="Q119" s="159"/>
    </row>
    <row r="120" spans="1:17" s="142" customFormat="1" x14ac:dyDescent="0.2">
      <c r="A120" s="34"/>
      <c r="B120" s="34"/>
      <c r="C120" s="34"/>
      <c r="D120" s="34"/>
      <c r="E120" s="34"/>
      <c r="F120" s="162"/>
      <c r="G120" s="34"/>
      <c r="H120" s="34"/>
      <c r="I120" s="34"/>
      <c r="J120" s="34"/>
      <c r="K120" s="34"/>
      <c r="L120" s="34"/>
      <c r="M120" s="34"/>
      <c r="N120" s="34"/>
      <c r="O120" s="159"/>
      <c r="P120" s="159"/>
      <c r="Q120" s="159"/>
    </row>
    <row r="121" spans="1:17" s="142" customFormat="1" x14ac:dyDescent="0.2">
      <c r="A121" s="34"/>
      <c r="B121" s="34"/>
      <c r="C121" s="34"/>
      <c r="D121" s="34"/>
      <c r="E121" s="34"/>
      <c r="F121" s="162"/>
      <c r="G121" s="34"/>
      <c r="H121" s="34"/>
      <c r="I121" s="34"/>
      <c r="J121" s="34"/>
      <c r="K121" s="34"/>
      <c r="L121" s="34"/>
      <c r="M121" s="34"/>
      <c r="N121" s="34"/>
      <c r="O121" s="159"/>
      <c r="P121" s="159"/>
      <c r="Q121" s="159"/>
    </row>
    <row r="122" spans="1:17" s="142" customFormat="1" x14ac:dyDescent="0.2">
      <c r="A122" s="34"/>
      <c r="B122" s="34"/>
      <c r="C122" s="34"/>
      <c r="D122" s="34"/>
      <c r="E122" s="34"/>
      <c r="F122" s="162"/>
      <c r="G122" s="34"/>
      <c r="H122" s="34"/>
      <c r="I122" s="34"/>
      <c r="J122" s="34"/>
      <c r="K122" s="34"/>
      <c r="L122" s="34"/>
      <c r="M122" s="34"/>
      <c r="N122" s="34"/>
      <c r="O122" s="159"/>
      <c r="P122" s="159"/>
      <c r="Q122" s="159"/>
    </row>
    <row r="123" spans="1:17" s="142" customFormat="1" x14ac:dyDescent="0.2">
      <c r="A123" s="34"/>
      <c r="B123" s="34"/>
      <c r="C123" s="34"/>
      <c r="D123" s="34"/>
      <c r="E123" s="34"/>
      <c r="F123" s="162"/>
      <c r="G123" s="34"/>
      <c r="H123" s="34"/>
      <c r="I123" s="34"/>
      <c r="J123" s="34"/>
      <c r="K123" s="34"/>
      <c r="L123" s="34"/>
      <c r="M123" s="34"/>
      <c r="N123" s="34"/>
      <c r="O123" s="159"/>
      <c r="P123" s="159"/>
      <c r="Q123" s="159"/>
    </row>
    <row r="124" spans="1:17" s="142" customFormat="1" x14ac:dyDescent="0.2">
      <c r="A124" s="34"/>
      <c r="B124" s="34"/>
      <c r="C124" s="34"/>
      <c r="D124" s="34"/>
      <c r="E124" s="34"/>
      <c r="F124" s="162"/>
      <c r="G124" s="34"/>
      <c r="H124" s="34"/>
      <c r="I124" s="34"/>
      <c r="J124" s="34"/>
      <c r="K124" s="34"/>
      <c r="L124" s="34"/>
      <c r="M124" s="34"/>
      <c r="N124" s="34"/>
      <c r="O124" s="159"/>
      <c r="P124" s="159"/>
      <c r="Q124" s="159"/>
    </row>
    <row r="125" spans="1:17" s="142" customFormat="1" x14ac:dyDescent="0.2">
      <c r="A125" s="34"/>
      <c r="B125" s="34"/>
      <c r="C125" s="34"/>
      <c r="D125" s="34"/>
      <c r="E125" s="34"/>
      <c r="F125" s="162"/>
      <c r="G125" s="34"/>
      <c r="H125" s="34"/>
      <c r="I125" s="34"/>
      <c r="J125" s="34"/>
      <c r="K125" s="34"/>
      <c r="L125" s="34"/>
      <c r="M125" s="34"/>
      <c r="N125" s="34"/>
      <c r="O125" s="159"/>
      <c r="P125" s="159"/>
      <c r="Q125" s="159"/>
    </row>
    <row r="126" spans="1:17" s="142" customFormat="1" x14ac:dyDescent="0.2">
      <c r="A126" s="34"/>
      <c r="B126" s="34"/>
      <c r="C126" s="34"/>
      <c r="D126" s="34"/>
      <c r="E126" s="34"/>
      <c r="F126" s="162"/>
      <c r="G126" s="34"/>
      <c r="H126" s="34"/>
      <c r="I126" s="34"/>
      <c r="J126" s="34"/>
      <c r="K126" s="34"/>
      <c r="L126" s="34"/>
      <c r="M126" s="34"/>
      <c r="N126" s="34"/>
      <c r="O126" s="159"/>
      <c r="P126" s="159"/>
      <c r="Q126" s="159"/>
    </row>
    <row r="127" spans="1:17" s="142" customFormat="1" x14ac:dyDescent="0.2">
      <c r="A127" s="34"/>
      <c r="B127" s="34"/>
      <c r="C127" s="34"/>
      <c r="D127" s="34"/>
      <c r="E127" s="34"/>
      <c r="F127" s="162"/>
      <c r="G127" s="34"/>
      <c r="H127" s="34"/>
      <c r="I127" s="34"/>
      <c r="J127" s="34"/>
      <c r="K127" s="34"/>
      <c r="L127" s="34"/>
      <c r="M127" s="34"/>
      <c r="N127" s="34"/>
      <c r="O127" s="159"/>
      <c r="P127" s="159"/>
      <c r="Q127" s="159"/>
    </row>
    <row r="128" spans="1:17" s="142" customFormat="1" x14ac:dyDescent="0.2">
      <c r="A128" s="34"/>
      <c r="B128" s="34"/>
      <c r="C128" s="34"/>
      <c r="D128" s="34"/>
      <c r="E128" s="34"/>
      <c r="F128" s="162"/>
      <c r="G128" s="34"/>
      <c r="H128" s="34"/>
      <c r="I128" s="34"/>
      <c r="J128" s="34"/>
      <c r="K128" s="34"/>
      <c r="L128" s="34"/>
      <c r="M128" s="34"/>
      <c r="N128" s="34"/>
      <c r="O128" s="159"/>
      <c r="P128" s="159"/>
      <c r="Q128" s="159"/>
    </row>
    <row r="129" spans="1:17" s="142" customFormat="1" x14ac:dyDescent="0.2">
      <c r="A129" s="34"/>
      <c r="B129" s="34"/>
      <c r="C129" s="34"/>
      <c r="D129" s="34"/>
      <c r="E129" s="34"/>
      <c r="F129" s="162"/>
      <c r="G129" s="34"/>
      <c r="H129" s="34"/>
      <c r="I129" s="34"/>
      <c r="J129" s="34"/>
      <c r="K129" s="34"/>
      <c r="L129" s="34"/>
      <c r="M129" s="34"/>
      <c r="N129" s="34"/>
      <c r="O129" s="159"/>
      <c r="P129" s="159"/>
      <c r="Q129" s="159"/>
    </row>
    <row r="130" spans="1:17" s="142" customFormat="1" x14ac:dyDescent="0.2">
      <c r="A130" s="34"/>
      <c r="B130" s="34"/>
      <c r="C130" s="34"/>
      <c r="D130" s="34"/>
      <c r="E130" s="34"/>
      <c r="F130" s="162"/>
      <c r="G130" s="34"/>
      <c r="H130" s="34"/>
      <c r="I130" s="34"/>
      <c r="J130" s="34"/>
      <c r="K130" s="34"/>
      <c r="L130" s="34"/>
      <c r="M130" s="34"/>
      <c r="N130" s="34"/>
      <c r="O130" s="159"/>
      <c r="P130" s="159"/>
      <c r="Q130" s="159"/>
    </row>
    <row r="131" spans="1:17" s="142" customFormat="1" x14ac:dyDescent="0.2">
      <c r="A131" s="34"/>
      <c r="B131" s="34"/>
      <c r="C131" s="34"/>
      <c r="D131" s="34"/>
      <c r="E131" s="34"/>
      <c r="F131" s="162"/>
      <c r="G131" s="34"/>
      <c r="H131" s="34"/>
      <c r="I131" s="34"/>
      <c r="J131" s="34"/>
      <c r="K131" s="34"/>
      <c r="L131" s="34"/>
      <c r="M131" s="34"/>
      <c r="N131" s="34"/>
      <c r="O131" s="159"/>
      <c r="P131" s="159"/>
      <c r="Q131" s="159"/>
    </row>
    <row r="132" spans="1:17" s="142" customFormat="1" x14ac:dyDescent="0.2">
      <c r="A132" s="34"/>
      <c r="B132" s="34"/>
      <c r="C132" s="34"/>
      <c r="D132" s="34"/>
      <c r="E132" s="34"/>
      <c r="F132" s="162"/>
      <c r="G132" s="34"/>
      <c r="H132" s="34"/>
      <c r="I132" s="34"/>
      <c r="J132" s="34"/>
      <c r="K132" s="34"/>
      <c r="L132" s="34"/>
      <c r="M132" s="34"/>
      <c r="N132" s="34"/>
      <c r="O132" s="159"/>
      <c r="P132" s="159"/>
      <c r="Q132" s="159"/>
    </row>
    <row r="133" spans="1:17" s="142" customFormat="1" x14ac:dyDescent="0.2">
      <c r="A133" s="34"/>
      <c r="B133" s="34"/>
      <c r="C133" s="34"/>
      <c r="D133" s="34"/>
      <c r="E133" s="34"/>
      <c r="F133" s="162"/>
      <c r="G133" s="34"/>
      <c r="H133" s="34"/>
      <c r="I133" s="34"/>
      <c r="J133" s="34"/>
      <c r="K133" s="34"/>
      <c r="L133" s="34"/>
      <c r="M133" s="34"/>
      <c r="N133" s="34"/>
      <c r="O133" s="159"/>
      <c r="P133" s="159"/>
      <c r="Q133" s="159"/>
    </row>
    <row r="134" spans="1:17" s="142" customFormat="1" x14ac:dyDescent="0.2">
      <c r="A134" s="34"/>
      <c r="B134" s="34"/>
      <c r="C134" s="34"/>
      <c r="D134" s="34"/>
      <c r="E134" s="34"/>
      <c r="F134" s="162"/>
      <c r="G134" s="34"/>
      <c r="H134" s="34"/>
      <c r="I134" s="34"/>
      <c r="J134" s="34"/>
      <c r="K134" s="34"/>
      <c r="L134" s="34"/>
      <c r="M134" s="34"/>
      <c r="N134" s="34"/>
      <c r="O134" s="159"/>
      <c r="P134" s="159"/>
      <c r="Q134" s="159"/>
    </row>
    <row r="135" spans="1:17" s="142" customFormat="1" x14ac:dyDescent="0.2">
      <c r="A135" s="34"/>
      <c r="B135" s="34"/>
      <c r="C135" s="34"/>
      <c r="D135" s="34"/>
      <c r="E135" s="34"/>
      <c r="F135" s="162"/>
      <c r="G135" s="34"/>
      <c r="H135" s="34"/>
      <c r="I135" s="34"/>
      <c r="J135" s="34"/>
      <c r="K135" s="34"/>
      <c r="L135" s="34"/>
      <c r="M135" s="34"/>
      <c r="N135" s="34"/>
      <c r="O135" s="159"/>
      <c r="P135" s="159"/>
      <c r="Q135" s="159"/>
    </row>
    <row r="136" spans="1:17" s="142" customFormat="1" x14ac:dyDescent="0.2">
      <c r="A136" s="34"/>
      <c r="B136" s="34"/>
      <c r="C136" s="34"/>
      <c r="D136" s="34"/>
      <c r="E136" s="34"/>
      <c r="F136" s="162"/>
      <c r="G136" s="34"/>
      <c r="H136" s="34"/>
      <c r="I136" s="34"/>
      <c r="J136" s="34"/>
      <c r="K136" s="34"/>
      <c r="L136" s="34"/>
      <c r="M136" s="34"/>
      <c r="N136" s="34"/>
      <c r="O136" s="159"/>
      <c r="P136" s="159"/>
      <c r="Q136" s="159"/>
    </row>
    <row r="137" spans="1:17" s="142" customFormat="1" x14ac:dyDescent="0.2">
      <c r="A137" s="34"/>
      <c r="B137" s="34"/>
      <c r="C137" s="34"/>
      <c r="D137" s="34"/>
      <c r="E137" s="34"/>
      <c r="F137" s="162"/>
      <c r="G137" s="34"/>
      <c r="H137" s="34"/>
      <c r="I137" s="34"/>
      <c r="J137" s="34"/>
      <c r="K137" s="34"/>
      <c r="L137" s="34"/>
      <c r="M137" s="34"/>
      <c r="N137" s="34"/>
      <c r="O137" s="159"/>
      <c r="P137" s="159"/>
      <c r="Q137" s="159"/>
    </row>
    <row r="138" spans="1:17" s="142" customFormat="1" x14ac:dyDescent="0.2">
      <c r="A138" s="34"/>
      <c r="B138" s="34"/>
      <c r="C138" s="34"/>
      <c r="D138" s="34"/>
      <c r="E138" s="34"/>
      <c r="F138" s="162"/>
      <c r="G138" s="34"/>
      <c r="H138" s="34"/>
      <c r="I138" s="34"/>
      <c r="J138" s="34"/>
      <c r="K138" s="34"/>
      <c r="L138" s="34"/>
      <c r="M138" s="34"/>
      <c r="N138" s="34"/>
      <c r="O138" s="159"/>
      <c r="P138" s="159"/>
      <c r="Q138" s="159"/>
    </row>
    <row r="139" spans="1:17" s="142" customFormat="1" x14ac:dyDescent="0.2">
      <c r="A139" s="34"/>
      <c r="B139" s="34"/>
      <c r="C139" s="34"/>
      <c r="D139" s="34"/>
      <c r="E139" s="34"/>
      <c r="F139" s="162"/>
      <c r="G139" s="34"/>
      <c r="H139" s="34"/>
      <c r="I139" s="34"/>
      <c r="J139" s="34"/>
      <c r="K139" s="34"/>
      <c r="L139" s="34"/>
      <c r="M139" s="34"/>
      <c r="N139" s="34"/>
      <c r="O139" s="159"/>
      <c r="P139" s="159"/>
      <c r="Q139" s="159"/>
    </row>
    <row r="140" spans="1:17" s="142" customFormat="1" x14ac:dyDescent="0.2">
      <c r="A140" s="34"/>
      <c r="B140" s="34"/>
      <c r="C140" s="34"/>
      <c r="D140" s="34"/>
      <c r="E140" s="34"/>
      <c r="F140" s="162"/>
      <c r="G140" s="34"/>
      <c r="H140" s="34"/>
      <c r="I140" s="34"/>
      <c r="J140" s="34"/>
      <c r="K140" s="34"/>
      <c r="L140" s="34"/>
      <c r="M140" s="34"/>
      <c r="N140" s="34"/>
      <c r="O140" s="159"/>
      <c r="P140" s="159"/>
      <c r="Q140" s="159"/>
    </row>
    <row r="141" spans="1:17" s="142" customFormat="1" x14ac:dyDescent="0.2">
      <c r="A141" s="34"/>
      <c r="B141" s="34"/>
      <c r="C141" s="34"/>
      <c r="D141" s="34"/>
      <c r="E141" s="34"/>
      <c r="F141" s="162"/>
      <c r="G141" s="34"/>
      <c r="H141" s="34"/>
      <c r="I141" s="34"/>
      <c r="J141" s="34"/>
      <c r="K141" s="34"/>
      <c r="L141" s="34"/>
      <c r="M141" s="34"/>
      <c r="N141" s="34"/>
      <c r="O141" s="159"/>
      <c r="P141" s="159"/>
      <c r="Q141" s="159"/>
    </row>
    <row r="142" spans="1:17" s="142" customFormat="1" x14ac:dyDescent="0.2">
      <c r="A142" s="34"/>
      <c r="B142" s="34"/>
      <c r="C142" s="34"/>
      <c r="D142" s="34"/>
      <c r="E142" s="34"/>
      <c r="F142" s="162"/>
      <c r="G142" s="34"/>
      <c r="H142" s="34"/>
      <c r="I142" s="34"/>
      <c r="J142" s="34"/>
      <c r="K142" s="34"/>
      <c r="L142" s="34"/>
      <c r="M142" s="34"/>
      <c r="N142" s="34"/>
      <c r="O142" s="159"/>
      <c r="P142" s="159"/>
      <c r="Q142" s="159"/>
    </row>
    <row r="143" spans="1:17" s="142" customFormat="1" x14ac:dyDescent="0.2">
      <c r="A143" s="34"/>
      <c r="B143" s="34"/>
      <c r="C143" s="34"/>
      <c r="D143" s="34"/>
      <c r="E143" s="34"/>
      <c r="F143" s="162"/>
      <c r="G143" s="34"/>
      <c r="H143" s="34"/>
      <c r="I143" s="34"/>
      <c r="J143" s="34"/>
      <c r="K143" s="34"/>
      <c r="L143" s="34"/>
      <c r="M143" s="34"/>
      <c r="N143" s="34"/>
      <c r="O143" s="159"/>
      <c r="P143" s="159"/>
      <c r="Q143" s="159"/>
    </row>
    <row r="144" spans="1:17" s="142" customFormat="1" x14ac:dyDescent="0.2">
      <c r="A144" s="34"/>
      <c r="B144" s="34"/>
      <c r="C144" s="34"/>
      <c r="D144" s="34"/>
      <c r="E144" s="34"/>
      <c r="F144" s="162"/>
      <c r="G144" s="34"/>
      <c r="H144" s="34"/>
      <c r="I144" s="34"/>
      <c r="J144" s="34"/>
      <c r="K144" s="34"/>
      <c r="L144" s="34"/>
      <c r="M144" s="34"/>
      <c r="N144" s="34"/>
      <c r="O144" s="159"/>
      <c r="P144" s="159"/>
      <c r="Q144" s="159"/>
    </row>
    <row r="145" spans="1:17" s="142" customFormat="1" x14ac:dyDescent="0.2">
      <c r="A145" s="34"/>
      <c r="B145" s="34"/>
      <c r="C145" s="34"/>
      <c r="D145" s="34"/>
      <c r="E145" s="34"/>
      <c r="F145" s="162"/>
      <c r="G145" s="34"/>
      <c r="H145" s="34"/>
      <c r="I145" s="34"/>
      <c r="J145" s="34"/>
      <c r="K145" s="34"/>
      <c r="L145" s="34"/>
      <c r="M145" s="34"/>
      <c r="N145" s="34"/>
      <c r="O145" s="159"/>
      <c r="P145" s="159"/>
      <c r="Q145" s="159"/>
    </row>
    <row r="146" spans="1:17" s="142" customFormat="1" x14ac:dyDescent="0.2">
      <c r="A146" s="34"/>
      <c r="B146" s="34"/>
      <c r="C146" s="34"/>
      <c r="D146" s="34"/>
      <c r="E146" s="34"/>
      <c r="F146" s="162"/>
      <c r="G146" s="34"/>
      <c r="H146" s="34"/>
      <c r="I146" s="34"/>
      <c r="J146" s="34"/>
      <c r="K146" s="34"/>
      <c r="L146" s="34"/>
      <c r="M146" s="34"/>
      <c r="N146" s="34"/>
      <c r="O146" s="159"/>
      <c r="P146" s="159"/>
      <c r="Q146" s="159"/>
    </row>
    <row r="147" spans="1:17" s="142" customFormat="1" x14ac:dyDescent="0.2">
      <c r="A147" s="34"/>
      <c r="B147" s="34"/>
      <c r="C147" s="34"/>
      <c r="D147" s="34"/>
      <c r="E147" s="34"/>
      <c r="F147" s="162"/>
      <c r="G147" s="34"/>
      <c r="H147" s="34"/>
      <c r="I147" s="34"/>
      <c r="J147" s="34"/>
      <c r="K147" s="34"/>
      <c r="L147" s="34"/>
      <c r="M147" s="34"/>
      <c r="N147" s="34"/>
      <c r="O147" s="159"/>
      <c r="P147" s="159"/>
      <c r="Q147" s="159"/>
    </row>
    <row r="148" spans="1:17" s="142" customFormat="1" x14ac:dyDescent="0.2">
      <c r="A148" s="34"/>
      <c r="B148" s="34"/>
      <c r="C148" s="34"/>
      <c r="D148" s="34"/>
      <c r="E148" s="34"/>
      <c r="F148" s="162"/>
      <c r="G148" s="34"/>
      <c r="H148" s="34"/>
      <c r="I148" s="34"/>
      <c r="J148" s="34"/>
      <c r="K148" s="34"/>
      <c r="L148" s="34"/>
      <c r="M148" s="34"/>
      <c r="N148" s="34"/>
      <c r="O148" s="159"/>
      <c r="P148" s="159"/>
      <c r="Q148" s="159"/>
    </row>
    <row r="149" spans="1:17" s="142" customFormat="1" x14ac:dyDescent="0.2">
      <c r="A149" s="34"/>
      <c r="B149" s="34"/>
      <c r="C149" s="34"/>
      <c r="D149" s="34"/>
      <c r="E149" s="34"/>
      <c r="F149" s="162"/>
      <c r="G149" s="34"/>
      <c r="H149" s="34"/>
      <c r="I149" s="34"/>
      <c r="J149" s="34"/>
      <c r="K149" s="34"/>
      <c r="L149" s="34"/>
      <c r="M149" s="34"/>
      <c r="N149" s="34"/>
      <c r="O149" s="159"/>
      <c r="P149" s="159"/>
      <c r="Q149" s="159"/>
    </row>
    <row r="150" spans="1:17" s="142" customFormat="1" x14ac:dyDescent="0.2">
      <c r="A150" s="34"/>
      <c r="B150" s="34"/>
      <c r="C150" s="34"/>
      <c r="D150" s="34"/>
      <c r="E150" s="34"/>
      <c r="F150" s="162"/>
      <c r="G150" s="34"/>
      <c r="H150" s="34"/>
      <c r="I150" s="34"/>
      <c r="J150" s="34"/>
      <c r="K150" s="34"/>
      <c r="L150" s="34"/>
      <c r="M150" s="34"/>
      <c r="N150" s="34"/>
      <c r="O150" s="159"/>
      <c r="P150" s="159"/>
      <c r="Q150" s="159"/>
    </row>
    <row r="151" spans="1:17" s="142" customFormat="1" x14ac:dyDescent="0.2">
      <c r="A151" s="34"/>
      <c r="B151" s="34"/>
      <c r="C151" s="34"/>
      <c r="D151" s="34"/>
      <c r="E151" s="34"/>
      <c r="F151" s="162"/>
      <c r="G151" s="34"/>
      <c r="H151" s="34"/>
      <c r="I151" s="34"/>
      <c r="J151" s="34"/>
      <c r="K151" s="34"/>
      <c r="L151" s="34"/>
      <c r="M151" s="34"/>
      <c r="N151" s="34"/>
      <c r="O151" s="159"/>
      <c r="P151" s="159"/>
      <c r="Q151" s="159"/>
    </row>
    <row r="152" spans="1:17" s="142" customFormat="1" x14ac:dyDescent="0.2">
      <c r="A152" s="34"/>
      <c r="B152" s="34"/>
      <c r="C152" s="34"/>
      <c r="D152" s="34"/>
      <c r="E152" s="34"/>
      <c r="F152" s="162"/>
      <c r="G152" s="34"/>
      <c r="H152" s="34"/>
      <c r="I152" s="34"/>
      <c r="J152" s="34"/>
      <c r="K152" s="34"/>
      <c r="L152" s="34"/>
      <c r="M152" s="34"/>
      <c r="N152" s="34"/>
      <c r="O152" s="159"/>
      <c r="P152" s="159"/>
      <c r="Q152" s="159"/>
    </row>
    <row r="153" spans="1:17" s="142" customFormat="1" x14ac:dyDescent="0.2">
      <c r="A153" s="34"/>
      <c r="B153" s="34"/>
      <c r="C153" s="34"/>
      <c r="D153" s="34"/>
      <c r="E153" s="34"/>
      <c r="F153" s="162"/>
      <c r="G153" s="34"/>
      <c r="H153" s="34"/>
      <c r="I153" s="34"/>
      <c r="J153" s="34"/>
      <c r="K153" s="34"/>
      <c r="L153" s="34"/>
      <c r="M153" s="34"/>
      <c r="N153" s="34"/>
      <c r="O153" s="159"/>
      <c r="P153" s="159"/>
      <c r="Q153" s="159"/>
    </row>
    <row r="154" spans="1:17" s="142" customFormat="1" x14ac:dyDescent="0.2">
      <c r="A154" s="34"/>
      <c r="B154" s="34"/>
      <c r="C154" s="34"/>
      <c r="D154" s="34"/>
      <c r="E154" s="34"/>
      <c r="F154" s="162"/>
      <c r="G154" s="34"/>
      <c r="H154" s="34"/>
      <c r="I154" s="34"/>
      <c r="J154" s="34"/>
      <c r="K154" s="34"/>
      <c r="L154" s="34"/>
      <c r="M154" s="34"/>
      <c r="N154" s="34"/>
      <c r="O154" s="159"/>
      <c r="P154" s="159"/>
      <c r="Q154" s="159"/>
    </row>
    <row r="155" spans="1:17" s="142" customFormat="1" x14ac:dyDescent="0.2">
      <c r="A155" s="34"/>
      <c r="B155" s="34"/>
      <c r="C155" s="34"/>
      <c r="D155" s="34"/>
      <c r="E155" s="34"/>
      <c r="F155" s="162"/>
      <c r="G155" s="34"/>
      <c r="H155" s="34"/>
      <c r="I155" s="34"/>
      <c r="J155" s="34"/>
      <c r="K155" s="34"/>
      <c r="L155" s="34"/>
      <c r="M155" s="34"/>
      <c r="N155" s="34"/>
      <c r="O155" s="159"/>
      <c r="P155" s="159"/>
      <c r="Q155" s="159"/>
    </row>
    <row r="156" spans="1:17" s="142" customFormat="1" x14ac:dyDescent="0.2">
      <c r="A156" s="34"/>
      <c r="B156" s="34"/>
      <c r="C156" s="34"/>
      <c r="D156" s="34"/>
      <c r="E156" s="34"/>
      <c r="F156" s="162"/>
      <c r="G156" s="34"/>
      <c r="H156" s="34"/>
      <c r="I156" s="34"/>
      <c r="J156" s="34"/>
      <c r="K156" s="34"/>
      <c r="L156" s="34"/>
      <c r="M156" s="34"/>
      <c r="N156" s="34"/>
      <c r="O156" s="159"/>
      <c r="P156" s="159"/>
      <c r="Q156" s="159"/>
    </row>
    <row r="157" spans="1:17" s="142" customFormat="1" x14ac:dyDescent="0.2">
      <c r="A157" s="34"/>
      <c r="B157" s="34"/>
      <c r="C157" s="34"/>
      <c r="D157" s="34"/>
      <c r="E157" s="34"/>
      <c r="F157" s="162"/>
      <c r="G157" s="34"/>
      <c r="H157" s="34"/>
      <c r="I157" s="34"/>
      <c r="J157" s="34"/>
      <c r="K157" s="34"/>
      <c r="L157" s="34"/>
      <c r="M157" s="34"/>
      <c r="N157" s="34"/>
      <c r="O157" s="159"/>
      <c r="P157" s="159"/>
      <c r="Q157" s="159"/>
    </row>
    <row r="158" spans="1:17" s="142" customFormat="1" x14ac:dyDescent="0.2">
      <c r="A158" s="34"/>
      <c r="B158" s="34"/>
      <c r="C158" s="34"/>
      <c r="D158" s="34"/>
      <c r="E158" s="34"/>
      <c r="F158" s="162"/>
      <c r="G158" s="34"/>
      <c r="H158" s="34"/>
      <c r="I158" s="34"/>
      <c r="J158" s="34"/>
      <c r="K158" s="34"/>
      <c r="L158" s="34"/>
      <c r="M158" s="34"/>
      <c r="N158" s="34"/>
      <c r="O158" s="159"/>
      <c r="P158" s="159"/>
      <c r="Q158" s="159"/>
    </row>
    <row r="159" spans="1:17" s="142" customFormat="1" x14ac:dyDescent="0.2">
      <c r="A159" s="34"/>
      <c r="B159" s="34"/>
      <c r="C159" s="34"/>
      <c r="D159" s="34"/>
      <c r="E159" s="34"/>
      <c r="F159" s="162"/>
      <c r="G159" s="34"/>
      <c r="H159" s="34"/>
      <c r="I159" s="34"/>
      <c r="J159" s="34"/>
      <c r="K159" s="34"/>
      <c r="L159" s="34"/>
      <c r="M159" s="34"/>
      <c r="N159" s="34"/>
      <c r="O159" s="159"/>
      <c r="P159" s="159"/>
      <c r="Q159" s="159"/>
    </row>
    <row r="160" spans="1:17" s="142" customFormat="1" x14ac:dyDescent="0.2">
      <c r="A160" s="34"/>
      <c r="B160" s="34"/>
      <c r="C160" s="34"/>
      <c r="D160" s="34"/>
      <c r="E160" s="34"/>
      <c r="F160" s="162"/>
      <c r="G160" s="34"/>
      <c r="H160" s="34"/>
      <c r="I160" s="34"/>
      <c r="J160" s="34"/>
      <c r="K160" s="34"/>
      <c r="L160" s="34"/>
      <c r="M160" s="34"/>
      <c r="N160" s="34"/>
      <c r="O160" s="159"/>
      <c r="P160" s="159"/>
      <c r="Q160" s="159"/>
    </row>
    <row r="161" spans="1:17" s="142" customFormat="1" x14ac:dyDescent="0.2">
      <c r="A161" s="34"/>
      <c r="B161" s="34"/>
      <c r="C161" s="34"/>
      <c r="D161" s="34"/>
      <c r="E161" s="34"/>
      <c r="F161" s="162"/>
      <c r="G161" s="34"/>
      <c r="H161" s="34"/>
      <c r="I161" s="34"/>
      <c r="J161" s="34"/>
      <c r="K161" s="34"/>
      <c r="L161" s="34"/>
      <c r="M161" s="34"/>
      <c r="N161" s="34"/>
      <c r="O161" s="159"/>
      <c r="P161" s="159"/>
      <c r="Q161" s="159"/>
    </row>
    <row r="162" spans="1:17" s="142" customFormat="1" x14ac:dyDescent="0.2">
      <c r="A162" s="34"/>
      <c r="B162" s="34"/>
      <c r="C162" s="34"/>
      <c r="D162" s="34"/>
      <c r="E162" s="34"/>
      <c r="F162" s="162"/>
      <c r="G162" s="34"/>
      <c r="H162" s="34"/>
      <c r="I162" s="34"/>
      <c r="J162" s="34"/>
      <c r="K162" s="34"/>
      <c r="L162" s="34"/>
      <c r="M162" s="34"/>
      <c r="N162" s="34"/>
      <c r="O162" s="159"/>
      <c r="P162" s="159"/>
      <c r="Q162" s="159"/>
    </row>
    <row r="163" spans="1:17" s="142" customFormat="1" x14ac:dyDescent="0.2">
      <c r="A163" s="34"/>
      <c r="B163" s="34"/>
      <c r="C163" s="34"/>
      <c r="D163" s="34"/>
      <c r="E163" s="34"/>
      <c r="F163" s="162"/>
      <c r="G163" s="34"/>
      <c r="H163" s="34"/>
      <c r="I163" s="34"/>
      <c r="J163" s="34"/>
      <c r="K163" s="34"/>
      <c r="L163" s="34"/>
      <c r="M163" s="34"/>
      <c r="N163" s="34"/>
      <c r="O163" s="159"/>
      <c r="P163" s="159"/>
      <c r="Q163" s="159"/>
    </row>
    <row r="164" spans="1:17" s="142" customFormat="1" x14ac:dyDescent="0.2">
      <c r="A164" s="34"/>
      <c r="B164" s="34"/>
      <c r="C164" s="34"/>
      <c r="D164" s="34"/>
      <c r="E164" s="34"/>
      <c r="F164" s="162"/>
      <c r="G164" s="34"/>
      <c r="H164" s="34"/>
      <c r="I164" s="34"/>
      <c r="J164" s="34"/>
      <c r="K164" s="34"/>
      <c r="L164" s="34"/>
      <c r="M164" s="34"/>
      <c r="N164" s="34"/>
      <c r="O164" s="159"/>
      <c r="P164" s="159"/>
      <c r="Q164" s="159"/>
    </row>
    <row r="165" spans="1:17" s="142" customFormat="1" x14ac:dyDescent="0.2">
      <c r="A165" s="34"/>
      <c r="B165" s="34"/>
      <c r="C165" s="34"/>
      <c r="D165" s="34"/>
      <c r="E165" s="34"/>
      <c r="F165" s="162"/>
      <c r="G165" s="34"/>
      <c r="H165" s="34"/>
      <c r="I165" s="34"/>
      <c r="J165" s="34"/>
      <c r="K165" s="34"/>
      <c r="L165" s="34"/>
      <c r="M165" s="34"/>
      <c r="N165" s="34"/>
      <c r="O165" s="159"/>
      <c r="P165" s="159"/>
      <c r="Q165" s="159"/>
    </row>
    <row r="166" spans="1:17" s="142" customFormat="1" x14ac:dyDescent="0.2">
      <c r="A166" s="34"/>
      <c r="B166" s="34"/>
      <c r="C166" s="34"/>
      <c r="D166" s="34"/>
      <c r="E166" s="34"/>
      <c r="F166" s="162"/>
      <c r="G166" s="34"/>
      <c r="H166" s="34"/>
      <c r="I166" s="34"/>
      <c r="J166" s="34"/>
      <c r="K166" s="34"/>
      <c r="L166" s="34"/>
      <c r="M166" s="34"/>
      <c r="N166" s="34"/>
      <c r="O166" s="159"/>
      <c r="P166" s="159"/>
      <c r="Q166" s="159"/>
    </row>
    <row r="167" spans="1:17" s="142" customFormat="1" x14ac:dyDescent="0.2">
      <c r="A167" s="34"/>
      <c r="B167" s="34"/>
      <c r="C167" s="34"/>
      <c r="D167" s="34"/>
      <c r="E167" s="34"/>
      <c r="F167" s="162"/>
      <c r="G167" s="34"/>
      <c r="H167" s="34"/>
      <c r="I167" s="34"/>
      <c r="J167" s="34"/>
      <c r="K167" s="34"/>
      <c r="L167" s="34"/>
      <c r="M167" s="34"/>
      <c r="N167" s="34"/>
      <c r="O167" s="159"/>
      <c r="P167" s="159"/>
      <c r="Q167" s="159"/>
    </row>
    <row r="168" spans="1:17" s="142" customFormat="1" x14ac:dyDescent="0.2">
      <c r="A168" s="34"/>
      <c r="B168" s="34"/>
      <c r="C168" s="34"/>
      <c r="D168" s="34"/>
      <c r="E168" s="34"/>
      <c r="F168" s="162"/>
      <c r="G168" s="34"/>
      <c r="H168" s="34"/>
      <c r="I168" s="34"/>
      <c r="J168" s="34"/>
      <c r="K168" s="34"/>
      <c r="L168" s="34"/>
      <c r="M168" s="34"/>
      <c r="N168" s="34"/>
      <c r="O168" s="159"/>
      <c r="P168" s="159"/>
      <c r="Q168" s="159"/>
    </row>
    <row r="169" spans="1:17" s="142" customFormat="1" x14ac:dyDescent="0.2">
      <c r="A169" s="34"/>
      <c r="B169" s="34"/>
      <c r="C169" s="34"/>
      <c r="D169" s="34"/>
      <c r="E169" s="34"/>
      <c r="F169" s="162"/>
      <c r="G169" s="34"/>
      <c r="H169" s="34"/>
      <c r="I169" s="34"/>
      <c r="J169" s="34"/>
      <c r="K169" s="34"/>
      <c r="L169" s="34"/>
      <c r="M169" s="34"/>
      <c r="N169" s="34"/>
      <c r="O169" s="159"/>
      <c r="P169" s="159"/>
      <c r="Q169" s="159"/>
    </row>
    <row r="170" spans="1:17" s="142" customFormat="1" x14ac:dyDescent="0.2">
      <c r="A170" s="34"/>
      <c r="B170" s="34"/>
      <c r="C170" s="34"/>
      <c r="D170" s="34"/>
      <c r="E170" s="34"/>
      <c r="F170" s="162"/>
      <c r="G170" s="34"/>
      <c r="H170" s="34"/>
      <c r="I170" s="34"/>
      <c r="J170" s="34"/>
      <c r="K170" s="34"/>
      <c r="L170" s="34"/>
      <c r="M170" s="34"/>
      <c r="N170" s="34"/>
      <c r="O170" s="159"/>
      <c r="P170" s="159"/>
      <c r="Q170" s="159"/>
    </row>
    <row r="171" spans="1:17" s="142" customFormat="1" x14ac:dyDescent="0.2">
      <c r="A171" s="34"/>
      <c r="B171" s="34"/>
      <c r="C171" s="34"/>
      <c r="D171" s="34"/>
      <c r="E171" s="34"/>
      <c r="F171" s="162"/>
      <c r="G171" s="34"/>
      <c r="H171" s="34"/>
      <c r="I171" s="34"/>
      <c r="J171" s="34"/>
      <c r="K171" s="34"/>
      <c r="L171" s="34"/>
      <c r="M171" s="34"/>
      <c r="N171" s="34"/>
      <c r="O171" s="159"/>
      <c r="P171" s="159"/>
      <c r="Q171" s="159"/>
    </row>
    <row r="172" spans="1:17" s="142" customFormat="1" x14ac:dyDescent="0.2">
      <c r="A172" s="34"/>
      <c r="B172" s="34"/>
      <c r="C172" s="34"/>
      <c r="D172" s="34"/>
      <c r="E172" s="34"/>
      <c r="F172" s="162"/>
      <c r="G172" s="34"/>
      <c r="H172" s="34"/>
      <c r="I172" s="34"/>
      <c r="J172" s="34"/>
      <c r="K172" s="34"/>
      <c r="L172" s="34"/>
      <c r="M172" s="34"/>
      <c r="N172" s="34"/>
      <c r="O172" s="159"/>
      <c r="P172" s="159"/>
      <c r="Q172" s="159"/>
    </row>
    <row r="173" spans="1:17" s="142" customFormat="1" x14ac:dyDescent="0.2">
      <c r="A173" s="34"/>
      <c r="B173" s="34"/>
      <c r="C173" s="34"/>
      <c r="D173" s="34"/>
      <c r="E173" s="34"/>
      <c r="F173" s="162"/>
      <c r="G173" s="34"/>
      <c r="H173" s="34"/>
      <c r="I173" s="34"/>
      <c r="J173" s="34"/>
      <c r="K173" s="34"/>
      <c r="L173" s="34"/>
      <c r="M173" s="34"/>
      <c r="N173" s="34"/>
      <c r="O173" s="159"/>
      <c r="P173" s="159"/>
      <c r="Q173" s="159"/>
    </row>
    <row r="174" spans="1:17" s="142" customFormat="1" x14ac:dyDescent="0.2">
      <c r="A174" s="34"/>
      <c r="B174" s="34"/>
      <c r="C174" s="34"/>
      <c r="D174" s="34"/>
      <c r="E174" s="34"/>
      <c r="F174" s="162"/>
      <c r="G174" s="34"/>
      <c r="H174" s="34"/>
      <c r="I174" s="34"/>
      <c r="J174" s="34"/>
      <c r="K174" s="34"/>
      <c r="L174" s="34"/>
      <c r="M174" s="34"/>
      <c r="N174" s="34"/>
      <c r="O174" s="159"/>
      <c r="P174" s="159"/>
      <c r="Q174" s="159"/>
    </row>
    <row r="175" spans="1:17" s="142" customFormat="1" x14ac:dyDescent="0.2">
      <c r="A175" s="34"/>
      <c r="B175" s="34"/>
      <c r="C175" s="34"/>
      <c r="D175" s="34"/>
      <c r="E175" s="34"/>
      <c r="F175" s="162"/>
      <c r="G175" s="34"/>
      <c r="H175" s="34"/>
      <c r="I175" s="34"/>
      <c r="J175" s="34"/>
      <c r="K175" s="34"/>
      <c r="L175" s="34"/>
      <c r="M175" s="34"/>
      <c r="N175" s="34"/>
      <c r="O175" s="159"/>
      <c r="P175" s="159"/>
      <c r="Q175" s="159"/>
    </row>
    <row r="176" spans="1:17" s="142" customFormat="1" x14ac:dyDescent="0.2">
      <c r="A176" s="34"/>
      <c r="B176" s="34"/>
      <c r="C176" s="34"/>
      <c r="D176" s="34"/>
      <c r="E176" s="34"/>
      <c r="F176" s="162"/>
      <c r="G176" s="34"/>
      <c r="H176" s="34"/>
      <c r="I176" s="34"/>
      <c r="J176" s="34"/>
      <c r="K176" s="34"/>
      <c r="L176" s="34"/>
      <c r="M176" s="34"/>
      <c r="N176" s="34"/>
      <c r="O176" s="159"/>
      <c r="P176" s="159"/>
      <c r="Q176" s="159"/>
    </row>
    <row r="177" spans="1:17" s="142" customFormat="1" x14ac:dyDescent="0.2">
      <c r="A177" s="34"/>
      <c r="B177" s="34"/>
      <c r="C177" s="34"/>
      <c r="D177" s="34"/>
      <c r="E177" s="34"/>
      <c r="F177" s="162"/>
      <c r="G177" s="34"/>
      <c r="H177" s="34"/>
      <c r="I177" s="34"/>
      <c r="J177" s="34"/>
      <c r="K177" s="34"/>
      <c r="L177" s="34"/>
      <c r="M177" s="34"/>
      <c r="N177" s="34"/>
      <c r="O177" s="159"/>
      <c r="P177" s="159"/>
      <c r="Q177" s="159"/>
    </row>
    <row r="178" spans="1:17" s="142" customFormat="1" x14ac:dyDescent="0.2">
      <c r="A178" s="34"/>
      <c r="B178" s="34"/>
      <c r="C178" s="34"/>
      <c r="D178" s="34"/>
      <c r="E178" s="34"/>
      <c r="F178" s="162"/>
      <c r="G178" s="34"/>
      <c r="H178" s="34"/>
      <c r="I178" s="34"/>
      <c r="J178" s="34"/>
      <c r="K178" s="34"/>
      <c r="L178" s="34"/>
      <c r="M178" s="34"/>
      <c r="N178" s="34"/>
      <c r="O178" s="159"/>
      <c r="P178" s="159"/>
      <c r="Q178" s="159"/>
    </row>
    <row r="179" spans="1:17" s="142" customFormat="1" x14ac:dyDescent="0.2">
      <c r="A179" s="34"/>
      <c r="B179" s="34"/>
      <c r="C179" s="34"/>
      <c r="D179" s="34"/>
      <c r="E179" s="34"/>
      <c r="F179" s="162"/>
      <c r="G179" s="34"/>
      <c r="H179" s="34"/>
      <c r="I179" s="34"/>
      <c r="J179" s="34"/>
      <c r="K179" s="34"/>
      <c r="L179" s="34"/>
      <c r="M179" s="34"/>
      <c r="N179" s="34"/>
      <c r="O179" s="159"/>
      <c r="P179" s="159"/>
      <c r="Q179" s="159"/>
    </row>
    <row r="180" spans="1:17" s="142" customFormat="1" x14ac:dyDescent="0.2">
      <c r="A180" s="34"/>
      <c r="B180" s="34"/>
      <c r="C180" s="34"/>
      <c r="D180" s="34"/>
      <c r="E180" s="34"/>
      <c r="F180" s="162"/>
      <c r="G180" s="34"/>
      <c r="H180" s="34"/>
      <c r="I180" s="34"/>
      <c r="J180" s="34"/>
      <c r="K180" s="34"/>
      <c r="L180" s="34"/>
      <c r="M180" s="34"/>
      <c r="N180" s="34"/>
      <c r="O180" s="159"/>
      <c r="P180" s="159"/>
      <c r="Q180" s="159"/>
    </row>
    <row r="181" spans="1:17" s="142" customFormat="1" x14ac:dyDescent="0.2">
      <c r="A181" s="34"/>
      <c r="B181" s="34"/>
      <c r="C181" s="34"/>
      <c r="D181" s="34"/>
      <c r="E181" s="34"/>
      <c r="F181" s="162"/>
      <c r="G181" s="34"/>
      <c r="H181" s="34"/>
      <c r="I181" s="34"/>
      <c r="J181" s="34"/>
      <c r="K181" s="34"/>
      <c r="L181" s="34"/>
      <c r="M181" s="34"/>
      <c r="N181" s="34"/>
      <c r="O181" s="159"/>
      <c r="P181" s="159"/>
      <c r="Q181" s="159"/>
    </row>
    <row r="182" spans="1:17" s="142" customFormat="1" x14ac:dyDescent="0.2">
      <c r="A182" s="34"/>
      <c r="B182" s="34"/>
      <c r="C182" s="34"/>
      <c r="D182" s="34"/>
      <c r="E182" s="34"/>
      <c r="F182" s="162"/>
      <c r="G182" s="34"/>
      <c r="H182" s="34"/>
      <c r="I182" s="34"/>
      <c r="J182" s="34"/>
      <c r="K182" s="34"/>
      <c r="L182" s="34"/>
      <c r="M182" s="34"/>
      <c r="N182" s="34"/>
      <c r="O182" s="159"/>
      <c r="P182" s="159"/>
      <c r="Q182" s="159"/>
    </row>
    <row r="183" spans="1:17" s="142" customFormat="1" x14ac:dyDescent="0.2">
      <c r="A183" s="34"/>
      <c r="B183" s="34"/>
      <c r="C183" s="34"/>
      <c r="D183" s="34"/>
      <c r="E183" s="34"/>
      <c r="F183" s="162"/>
      <c r="G183" s="34"/>
      <c r="H183" s="34"/>
      <c r="I183" s="34"/>
      <c r="J183" s="34"/>
      <c r="K183" s="34"/>
      <c r="L183" s="34"/>
      <c r="M183" s="34"/>
      <c r="N183" s="34"/>
      <c r="O183" s="159"/>
      <c r="P183" s="159"/>
      <c r="Q183" s="159"/>
    </row>
    <row r="184" spans="1:17" s="142" customFormat="1" x14ac:dyDescent="0.2">
      <c r="A184" s="34"/>
      <c r="B184" s="34"/>
      <c r="C184" s="34"/>
      <c r="D184" s="34"/>
      <c r="E184" s="34"/>
      <c r="F184" s="162"/>
      <c r="G184" s="34"/>
      <c r="H184" s="34"/>
      <c r="I184" s="34"/>
      <c r="J184" s="34"/>
      <c r="K184" s="34"/>
      <c r="L184" s="34"/>
      <c r="M184" s="34"/>
      <c r="N184" s="34"/>
      <c r="O184" s="159"/>
      <c r="P184" s="159"/>
      <c r="Q184" s="159"/>
    </row>
    <row r="185" spans="1:17" s="142" customFormat="1" x14ac:dyDescent="0.2">
      <c r="A185" s="34"/>
      <c r="B185" s="34"/>
      <c r="C185" s="34"/>
      <c r="D185" s="34"/>
      <c r="E185" s="34"/>
      <c r="F185" s="162"/>
      <c r="G185" s="34"/>
      <c r="H185" s="34"/>
      <c r="I185" s="34"/>
      <c r="J185" s="34"/>
      <c r="K185" s="34"/>
      <c r="L185" s="34"/>
      <c r="M185" s="34"/>
      <c r="N185" s="34"/>
      <c r="O185" s="159"/>
      <c r="P185" s="159"/>
      <c r="Q185" s="159"/>
    </row>
    <row r="186" spans="1:17" s="142" customFormat="1" x14ac:dyDescent="0.2">
      <c r="A186" s="34"/>
      <c r="B186" s="34"/>
      <c r="C186" s="34"/>
      <c r="D186" s="34"/>
      <c r="E186" s="34"/>
      <c r="F186" s="162"/>
      <c r="G186" s="34"/>
      <c r="H186" s="34"/>
      <c r="I186" s="34"/>
      <c r="J186" s="34"/>
      <c r="K186" s="34"/>
      <c r="L186" s="34"/>
      <c r="M186" s="34"/>
      <c r="N186" s="34"/>
      <c r="O186" s="159"/>
      <c r="P186" s="159"/>
      <c r="Q186" s="159"/>
    </row>
    <row r="187" spans="1:17" s="142" customFormat="1" x14ac:dyDescent="0.2">
      <c r="A187" s="34"/>
      <c r="B187" s="34"/>
      <c r="C187" s="34"/>
      <c r="D187" s="34"/>
      <c r="E187" s="34"/>
      <c r="F187" s="162"/>
      <c r="G187" s="34"/>
      <c r="H187" s="34"/>
      <c r="I187" s="34"/>
      <c r="J187" s="34"/>
      <c r="K187" s="34"/>
      <c r="L187" s="34"/>
      <c r="M187" s="34"/>
      <c r="N187" s="34"/>
      <c r="O187" s="159"/>
      <c r="P187" s="159"/>
      <c r="Q187" s="159"/>
    </row>
    <row r="188" spans="1:17" s="142" customFormat="1" x14ac:dyDescent="0.2">
      <c r="A188" s="34"/>
      <c r="B188" s="34"/>
      <c r="C188" s="34"/>
      <c r="D188" s="34"/>
      <c r="E188" s="34"/>
      <c r="F188" s="162"/>
      <c r="G188" s="34"/>
      <c r="H188" s="34"/>
      <c r="I188" s="34"/>
      <c r="J188" s="34"/>
      <c r="K188" s="34"/>
      <c r="L188" s="34"/>
      <c r="M188" s="34"/>
      <c r="N188" s="34"/>
      <c r="O188" s="159"/>
      <c r="P188" s="159"/>
      <c r="Q188" s="159"/>
    </row>
    <row r="189" spans="1:17" s="142" customFormat="1" x14ac:dyDescent="0.2">
      <c r="A189" s="34"/>
      <c r="B189" s="34"/>
      <c r="C189" s="34"/>
      <c r="D189" s="34"/>
      <c r="E189" s="34"/>
      <c r="F189" s="162"/>
      <c r="G189" s="34"/>
      <c r="H189" s="34"/>
      <c r="I189" s="34"/>
      <c r="J189" s="34"/>
      <c r="K189" s="34"/>
      <c r="L189" s="34"/>
      <c r="M189" s="34"/>
      <c r="N189" s="34"/>
      <c r="O189" s="159"/>
      <c r="P189" s="159"/>
      <c r="Q189" s="159"/>
    </row>
    <row r="190" spans="1:17" s="142" customFormat="1" x14ac:dyDescent="0.2">
      <c r="A190" s="34"/>
      <c r="B190" s="34"/>
      <c r="C190" s="34"/>
      <c r="D190" s="34"/>
      <c r="E190" s="34"/>
      <c r="F190" s="162"/>
      <c r="G190" s="34"/>
      <c r="H190" s="34"/>
      <c r="I190" s="34"/>
      <c r="J190" s="34"/>
      <c r="K190" s="34"/>
      <c r="L190" s="34"/>
      <c r="M190" s="34"/>
      <c r="N190" s="34"/>
      <c r="O190" s="159"/>
      <c r="P190" s="159"/>
      <c r="Q190" s="159"/>
    </row>
    <row r="191" spans="1:17" s="142" customFormat="1" x14ac:dyDescent="0.2">
      <c r="A191" s="34"/>
      <c r="B191" s="34"/>
      <c r="C191" s="34"/>
      <c r="D191" s="34"/>
      <c r="E191" s="34"/>
      <c r="F191" s="162"/>
      <c r="G191" s="34"/>
      <c r="H191" s="34"/>
      <c r="I191" s="34"/>
      <c r="J191" s="34"/>
      <c r="K191" s="34"/>
      <c r="L191" s="34"/>
      <c r="M191" s="34"/>
      <c r="N191" s="34"/>
      <c r="O191" s="159"/>
      <c r="P191" s="159"/>
      <c r="Q191" s="159"/>
    </row>
    <row r="192" spans="1:17" s="142" customFormat="1" x14ac:dyDescent="0.2">
      <c r="A192" s="34"/>
      <c r="B192" s="34"/>
      <c r="C192" s="34"/>
      <c r="D192" s="34"/>
      <c r="E192" s="34"/>
      <c r="F192" s="162"/>
      <c r="G192" s="34"/>
      <c r="H192" s="34"/>
      <c r="I192" s="34"/>
      <c r="J192" s="34"/>
      <c r="K192" s="34"/>
      <c r="L192" s="34"/>
      <c r="M192" s="34"/>
      <c r="N192" s="34"/>
      <c r="O192" s="159"/>
      <c r="P192" s="159"/>
      <c r="Q192" s="159"/>
    </row>
    <row r="193" spans="1:17" s="142" customFormat="1" x14ac:dyDescent="0.2">
      <c r="A193" s="34"/>
      <c r="B193" s="34"/>
      <c r="C193" s="34"/>
      <c r="D193" s="34"/>
      <c r="E193" s="34"/>
      <c r="F193" s="162"/>
      <c r="G193" s="34"/>
      <c r="H193" s="34"/>
      <c r="I193" s="34"/>
      <c r="J193" s="34"/>
      <c r="K193" s="34"/>
      <c r="L193" s="34"/>
      <c r="M193" s="34"/>
      <c r="N193" s="34"/>
      <c r="O193" s="159"/>
      <c r="P193" s="159"/>
      <c r="Q193" s="159"/>
    </row>
    <row r="194" spans="1:17" s="142" customFormat="1" x14ac:dyDescent="0.2">
      <c r="A194" s="34"/>
      <c r="B194" s="34"/>
      <c r="C194" s="34"/>
      <c r="D194" s="34"/>
      <c r="E194" s="34"/>
      <c r="F194" s="162"/>
      <c r="G194" s="34"/>
      <c r="H194" s="34"/>
      <c r="I194" s="34"/>
      <c r="J194" s="34"/>
      <c r="K194" s="34"/>
      <c r="L194" s="34"/>
      <c r="M194" s="34"/>
      <c r="N194" s="34"/>
      <c r="O194" s="159"/>
      <c r="P194" s="159"/>
      <c r="Q194" s="159"/>
    </row>
    <row r="195" spans="1:17" s="142" customFormat="1" x14ac:dyDescent="0.2">
      <c r="A195" s="34"/>
      <c r="B195" s="34"/>
      <c r="C195" s="34"/>
      <c r="D195" s="34"/>
      <c r="E195" s="34"/>
      <c r="F195" s="162"/>
      <c r="G195" s="34"/>
      <c r="H195" s="34"/>
      <c r="I195" s="34"/>
      <c r="J195" s="34"/>
      <c r="K195" s="34"/>
      <c r="L195" s="34"/>
      <c r="M195" s="34"/>
      <c r="N195" s="34"/>
      <c r="O195" s="159"/>
      <c r="P195" s="159"/>
      <c r="Q195" s="159"/>
    </row>
    <row r="196" spans="1:17" s="142" customFormat="1" x14ac:dyDescent="0.2">
      <c r="A196" s="34"/>
      <c r="B196" s="34"/>
      <c r="C196" s="34"/>
      <c r="D196" s="34"/>
      <c r="E196" s="34"/>
      <c r="F196" s="162"/>
      <c r="G196" s="34"/>
      <c r="H196" s="34"/>
      <c r="I196" s="34"/>
      <c r="J196" s="34"/>
      <c r="K196" s="34"/>
      <c r="L196" s="34"/>
      <c r="M196" s="34"/>
      <c r="N196" s="34"/>
      <c r="O196" s="159"/>
      <c r="P196" s="159"/>
      <c r="Q196" s="159"/>
    </row>
    <row r="197" spans="1:17" s="142" customFormat="1" x14ac:dyDescent="0.2">
      <c r="A197" s="34"/>
      <c r="B197" s="34"/>
      <c r="C197" s="34"/>
      <c r="D197" s="34"/>
      <c r="E197" s="34"/>
      <c r="F197" s="162"/>
      <c r="G197" s="34"/>
      <c r="H197" s="34"/>
      <c r="I197" s="34"/>
      <c r="J197" s="34"/>
      <c r="K197" s="34"/>
      <c r="L197" s="34"/>
      <c r="M197" s="34"/>
      <c r="N197" s="34"/>
      <c r="O197" s="159"/>
      <c r="P197" s="159"/>
      <c r="Q197" s="159"/>
    </row>
    <row r="198" spans="1:17" s="142" customFormat="1" x14ac:dyDescent="0.2">
      <c r="A198" s="34"/>
      <c r="B198" s="34"/>
      <c r="C198" s="34"/>
      <c r="D198" s="34"/>
      <c r="E198" s="34"/>
      <c r="F198" s="162"/>
      <c r="G198" s="34"/>
      <c r="H198" s="34"/>
      <c r="I198" s="34"/>
      <c r="J198" s="34"/>
      <c r="K198" s="34"/>
      <c r="L198" s="34"/>
      <c r="M198" s="34"/>
      <c r="N198" s="34"/>
      <c r="O198" s="159"/>
      <c r="P198" s="159"/>
      <c r="Q198" s="159"/>
    </row>
    <row r="199" spans="1:17" s="142" customFormat="1" x14ac:dyDescent="0.2">
      <c r="A199" s="34"/>
      <c r="B199" s="34"/>
      <c r="C199" s="34"/>
      <c r="D199" s="34"/>
      <c r="E199" s="34"/>
      <c r="F199" s="162"/>
      <c r="G199" s="34"/>
      <c r="H199" s="34"/>
      <c r="I199" s="34"/>
      <c r="J199" s="34"/>
      <c r="K199" s="34"/>
      <c r="L199" s="34"/>
      <c r="M199" s="34"/>
      <c r="N199" s="34"/>
      <c r="O199" s="159"/>
      <c r="P199" s="159"/>
      <c r="Q199" s="159"/>
    </row>
    <row r="200" spans="1:17" s="142" customFormat="1" x14ac:dyDescent="0.2">
      <c r="A200" s="34"/>
      <c r="B200" s="34"/>
      <c r="C200" s="34"/>
      <c r="D200" s="34"/>
      <c r="E200" s="34"/>
      <c r="F200" s="162"/>
      <c r="G200" s="34"/>
      <c r="H200" s="34"/>
      <c r="I200" s="34"/>
      <c r="J200" s="34"/>
      <c r="K200" s="34"/>
      <c r="L200" s="34"/>
      <c r="M200" s="34"/>
      <c r="N200" s="34"/>
      <c r="O200" s="159"/>
      <c r="P200" s="159"/>
      <c r="Q200" s="159"/>
    </row>
    <row r="201" spans="1:17" s="142" customFormat="1" x14ac:dyDescent="0.2">
      <c r="A201" s="34"/>
      <c r="B201" s="34"/>
      <c r="C201" s="34"/>
      <c r="D201" s="34"/>
      <c r="E201" s="34"/>
      <c r="F201" s="162"/>
      <c r="G201" s="34"/>
      <c r="H201" s="34"/>
      <c r="I201" s="34"/>
      <c r="J201" s="34"/>
      <c r="K201" s="34"/>
      <c r="L201" s="34"/>
      <c r="M201" s="34"/>
      <c r="N201" s="34"/>
      <c r="O201" s="159"/>
      <c r="P201" s="159"/>
      <c r="Q201" s="159"/>
    </row>
    <row r="202" spans="1:17" s="142" customFormat="1" x14ac:dyDescent="0.2">
      <c r="A202" s="34"/>
      <c r="B202" s="34"/>
      <c r="C202" s="34"/>
      <c r="D202" s="34"/>
      <c r="E202" s="34"/>
      <c r="F202" s="162"/>
      <c r="G202" s="34"/>
      <c r="H202" s="34"/>
      <c r="I202" s="34"/>
      <c r="J202" s="34"/>
      <c r="K202" s="34"/>
      <c r="L202" s="34"/>
      <c r="M202" s="34"/>
      <c r="N202" s="34"/>
      <c r="O202" s="159"/>
      <c r="P202" s="159"/>
      <c r="Q202" s="159"/>
    </row>
    <row r="203" spans="1:17" s="142" customFormat="1" x14ac:dyDescent="0.2">
      <c r="A203" s="34"/>
      <c r="B203" s="34"/>
      <c r="C203" s="34"/>
      <c r="D203" s="34"/>
      <c r="E203" s="34"/>
      <c r="F203" s="162"/>
      <c r="G203" s="34"/>
      <c r="H203" s="34"/>
      <c r="I203" s="34"/>
      <c r="J203" s="34"/>
      <c r="K203" s="34"/>
      <c r="L203" s="34"/>
      <c r="M203" s="34"/>
      <c r="N203" s="34"/>
      <c r="O203" s="159"/>
      <c r="P203" s="159"/>
      <c r="Q203" s="159"/>
    </row>
    <row r="204" spans="1:17" s="142" customFormat="1" x14ac:dyDescent="0.2">
      <c r="A204" s="34"/>
      <c r="B204" s="34"/>
      <c r="C204" s="34"/>
      <c r="D204" s="34"/>
      <c r="E204" s="34"/>
      <c r="F204" s="162"/>
      <c r="G204" s="34"/>
      <c r="H204" s="34"/>
      <c r="I204" s="34"/>
      <c r="J204" s="34"/>
      <c r="K204" s="34"/>
      <c r="L204" s="34"/>
      <c r="M204" s="34"/>
      <c r="N204" s="34"/>
      <c r="O204" s="159"/>
      <c r="P204" s="159"/>
      <c r="Q204" s="159"/>
    </row>
    <row r="205" spans="1:17" s="142" customFormat="1" x14ac:dyDescent="0.2">
      <c r="A205" s="34"/>
      <c r="B205" s="34"/>
      <c r="C205" s="34"/>
      <c r="D205" s="34"/>
      <c r="E205" s="34"/>
      <c r="F205" s="162"/>
      <c r="G205" s="34"/>
      <c r="H205" s="34"/>
      <c r="I205" s="34"/>
      <c r="J205" s="34"/>
      <c r="K205" s="34"/>
      <c r="L205" s="34"/>
      <c r="M205" s="34"/>
      <c r="N205" s="34"/>
      <c r="O205" s="159"/>
      <c r="P205" s="159"/>
      <c r="Q205" s="159"/>
    </row>
    <row r="206" spans="1:17" s="142" customFormat="1" x14ac:dyDescent="0.2">
      <c r="A206" s="34"/>
      <c r="B206" s="34"/>
      <c r="C206" s="34"/>
      <c r="D206" s="34"/>
      <c r="E206" s="34"/>
      <c r="F206" s="162"/>
      <c r="G206" s="34"/>
      <c r="H206" s="34"/>
      <c r="I206" s="34"/>
      <c r="J206" s="34"/>
      <c r="K206" s="34"/>
      <c r="L206" s="34"/>
      <c r="M206" s="34"/>
      <c r="N206" s="34"/>
      <c r="O206" s="159"/>
      <c r="P206" s="159"/>
      <c r="Q206" s="159"/>
    </row>
    <row r="207" spans="1:17" s="142" customFormat="1" x14ac:dyDescent="0.2">
      <c r="A207" s="34"/>
      <c r="B207" s="34"/>
      <c r="C207" s="34"/>
      <c r="D207" s="34"/>
      <c r="E207" s="34"/>
      <c r="F207" s="162"/>
      <c r="G207" s="34"/>
      <c r="H207" s="34"/>
      <c r="I207" s="34"/>
      <c r="J207" s="34"/>
      <c r="K207" s="34"/>
      <c r="L207" s="34"/>
      <c r="M207" s="34"/>
      <c r="N207" s="34"/>
      <c r="O207" s="159"/>
      <c r="P207" s="159"/>
      <c r="Q207" s="159"/>
    </row>
    <row r="208" spans="1:17" s="142" customFormat="1" x14ac:dyDescent="0.2">
      <c r="A208" s="34"/>
      <c r="B208" s="34"/>
      <c r="C208" s="34"/>
      <c r="D208" s="34"/>
      <c r="E208" s="34"/>
      <c r="F208" s="162"/>
      <c r="G208" s="34"/>
      <c r="H208" s="34"/>
      <c r="I208" s="34"/>
      <c r="J208" s="34"/>
      <c r="K208" s="34"/>
      <c r="L208" s="34"/>
      <c r="M208" s="34"/>
      <c r="N208" s="34"/>
      <c r="O208" s="159"/>
      <c r="P208" s="159"/>
      <c r="Q208" s="159"/>
    </row>
    <row r="209" spans="1:17" s="142" customFormat="1" x14ac:dyDescent="0.2">
      <c r="A209" s="34"/>
      <c r="B209" s="34"/>
      <c r="C209" s="34"/>
      <c r="D209" s="34"/>
      <c r="E209" s="34"/>
      <c r="F209" s="162"/>
      <c r="G209" s="34"/>
      <c r="H209" s="34"/>
      <c r="I209" s="34"/>
      <c r="J209" s="34"/>
      <c r="K209" s="34"/>
      <c r="L209" s="34"/>
      <c r="M209" s="34"/>
      <c r="N209" s="34"/>
      <c r="O209" s="159"/>
      <c r="P209" s="159"/>
      <c r="Q209" s="159"/>
    </row>
    <row r="210" spans="1:17" s="142" customFormat="1" x14ac:dyDescent="0.2">
      <c r="A210" s="34"/>
      <c r="B210" s="34"/>
      <c r="C210" s="34"/>
      <c r="D210" s="34"/>
      <c r="E210" s="34"/>
      <c r="F210" s="162"/>
      <c r="G210" s="34"/>
      <c r="H210" s="34"/>
      <c r="I210" s="34"/>
      <c r="J210" s="34"/>
      <c r="K210" s="34"/>
      <c r="L210" s="34"/>
      <c r="M210" s="34"/>
      <c r="N210" s="34"/>
      <c r="O210" s="159"/>
      <c r="P210" s="159"/>
      <c r="Q210" s="159"/>
    </row>
    <row r="211" spans="1:17" s="142" customFormat="1" x14ac:dyDescent="0.2">
      <c r="A211" s="34"/>
      <c r="B211" s="34"/>
      <c r="C211" s="34"/>
      <c r="D211" s="34"/>
      <c r="E211" s="34"/>
      <c r="F211" s="162"/>
      <c r="G211" s="34"/>
      <c r="H211" s="34"/>
      <c r="I211" s="34"/>
      <c r="J211" s="34"/>
      <c r="K211" s="34"/>
      <c r="L211" s="34"/>
      <c r="M211" s="34"/>
      <c r="N211" s="34"/>
      <c r="O211" s="159"/>
      <c r="P211" s="159"/>
      <c r="Q211" s="159"/>
    </row>
    <row r="212" spans="1:17" s="142" customFormat="1" x14ac:dyDescent="0.2">
      <c r="A212" s="34"/>
      <c r="B212" s="34"/>
      <c r="C212" s="34"/>
      <c r="D212" s="34"/>
      <c r="E212" s="34"/>
      <c r="F212" s="162"/>
      <c r="G212" s="34"/>
      <c r="H212" s="34"/>
      <c r="I212" s="34"/>
      <c r="J212" s="34"/>
      <c r="K212" s="34"/>
      <c r="L212" s="34"/>
      <c r="M212" s="34"/>
      <c r="N212" s="34"/>
      <c r="O212" s="159"/>
      <c r="P212" s="159"/>
      <c r="Q212" s="159"/>
    </row>
    <row r="213" spans="1:17" s="142" customFormat="1" x14ac:dyDescent="0.2">
      <c r="A213" s="34"/>
      <c r="B213" s="34"/>
      <c r="C213" s="34"/>
      <c r="D213" s="34"/>
      <c r="E213" s="34"/>
      <c r="F213" s="162"/>
      <c r="G213" s="34"/>
      <c r="H213" s="34"/>
      <c r="I213" s="34"/>
      <c r="J213" s="34"/>
      <c r="K213" s="34"/>
      <c r="L213" s="34"/>
      <c r="M213" s="34"/>
      <c r="N213" s="34"/>
      <c r="O213" s="159"/>
      <c r="P213" s="159"/>
      <c r="Q213" s="159"/>
    </row>
    <row r="214" spans="1:17" s="142" customFormat="1" x14ac:dyDescent="0.2">
      <c r="A214" s="34"/>
      <c r="B214" s="34"/>
      <c r="C214" s="34"/>
      <c r="D214" s="34"/>
      <c r="E214" s="34"/>
      <c r="F214" s="162"/>
      <c r="G214" s="34"/>
      <c r="H214" s="34"/>
      <c r="I214" s="34"/>
      <c r="J214" s="34"/>
      <c r="K214" s="34"/>
      <c r="L214" s="34"/>
      <c r="M214" s="34"/>
      <c r="N214" s="34"/>
      <c r="O214" s="159"/>
      <c r="P214" s="159"/>
      <c r="Q214" s="159"/>
    </row>
    <row r="215" spans="1:17" s="142" customFormat="1" x14ac:dyDescent="0.2">
      <c r="A215" s="34"/>
      <c r="B215" s="34"/>
      <c r="C215" s="34"/>
      <c r="D215" s="34"/>
      <c r="E215" s="34"/>
      <c r="F215" s="162"/>
      <c r="G215" s="34"/>
      <c r="H215" s="34"/>
      <c r="I215" s="34"/>
      <c r="J215" s="34"/>
      <c r="K215" s="34"/>
      <c r="L215" s="34"/>
      <c r="M215" s="34"/>
      <c r="N215" s="34"/>
      <c r="O215" s="159"/>
      <c r="P215" s="159"/>
      <c r="Q215" s="159"/>
    </row>
    <row r="216" spans="1:17" s="142" customFormat="1" x14ac:dyDescent="0.2">
      <c r="A216" s="34"/>
      <c r="B216" s="34"/>
      <c r="C216" s="34"/>
      <c r="D216" s="34"/>
      <c r="E216" s="34"/>
      <c r="F216" s="162"/>
      <c r="G216" s="34"/>
      <c r="H216" s="34"/>
      <c r="I216" s="34"/>
      <c r="J216" s="34"/>
      <c r="K216" s="34"/>
      <c r="L216" s="34"/>
      <c r="M216" s="34"/>
      <c r="N216" s="34"/>
      <c r="O216" s="159"/>
      <c r="P216" s="159"/>
      <c r="Q216" s="159"/>
    </row>
    <row r="217" spans="1:17" s="142" customFormat="1" x14ac:dyDescent="0.2">
      <c r="A217" s="34"/>
      <c r="B217" s="34"/>
      <c r="C217" s="34"/>
      <c r="D217" s="34"/>
      <c r="E217" s="34"/>
      <c r="F217" s="162"/>
      <c r="G217" s="34"/>
      <c r="H217" s="34"/>
      <c r="I217" s="34"/>
      <c r="J217" s="34"/>
      <c r="K217" s="34"/>
      <c r="L217" s="34"/>
      <c r="M217" s="34"/>
      <c r="N217" s="34"/>
      <c r="O217" s="159"/>
      <c r="P217" s="159"/>
      <c r="Q217" s="159"/>
    </row>
    <row r="218" spans="1:17" s="142" customFormat="1" x14ac:dyDescent="0.2">
      <c r="A218" s="34"/>
      <c r="B218" s="34"/>
      <c r="C218" s="34"/>
      <c r="D218" s="34"/>
      <c r="E218" s="34"/>
      <c r="F218" s="162"/>
      <c r="G218" s="34"/>
      <c r="H218" s="34"/>
      <c r="I218" s="34"/>
      <c r="J218" s="34"/>
      <c r="K218" s="34"/>
      <c r="L218" s="34"/>
      <c r="M218" s="34"/>
      <c r="N218" s="34"/>
      <c r="O218" s="159"/>
      <c r="P218" s="159"/>
      <c r="Q218" s="159"/>
    </row>
    <row r="219" spans="1:17" s="142" customFormat="1" x14ac:dyDescent="0.2">
      <c r="A219" s="34"/>
      <c r="B219" s="34"/>
      <c r="C219" s="34"/>
      <c r="D219" s="34"/>
      <c r="E219" s="34"/>
      <c r="F219" s="162"/>
      <c r="G219" s="34"/>
      <c r="H219" s="34"/>
      <c r="I219" s="34"/>
      <c r="J219" s="34"/>
      <c r="K219" s="34"/>
      <c r="L219" s="34"/>
      <c r="M219" s="34"/>
      <c r="N219" s="34"/>
      <c r="O219" s="159"/>
      <c r="P219" s="159"/>
      <c r="Q219" s="159"/>
    </row>
    <row r="220" spans="1:17" s="142" customFormat="1" x14ac:dyDescent="0.2">
      <c r="A220" s="34"/>
      <c r="B220" s="34"/>
      <c r="C220" s="34"/>
      <c r="D220" s="34"/>
      <c r="E220" s="34"/>
      <c r="F220" s="162"/>
      <c r="G220" s="34"/>
      <c r="H220" s="34"/>
      <c r="I220" s="34"/>
      <c r="J220" s="34"/>
      <c r="K220" s="34"/>
      <c r="L220" s="34"/>
      <c r="M220" s="34"/>
      <c r="N220" s="34"/>
      <c r="O220" s="159"/>
      <c r="P220" s="159"/>
      <c r="Q220" s="159"/>
    </row>
    <row r="221" spans="1:17" s="142" customFormat="1" x14ac:dyDescent="0.2">
      <c r="A221" s="34"/>
      <c r="B221" s="34"/>
      <c r="C221" s="34"/>
      <c r="D221" s="34"/>
      <c r="E221" s="34"/>
      <c r="F221" s="162"/>
      <c r="G221" s="34"/>
      <c r="H221" s="34"/>
      <c r="I221" s="34"/>
      <c r="J221" s="34"/>
      <c r="K221" s="34"/>
      <c r="L221" s="34"/>
      <c r="M221" s="34"/>
      <c r="N221" s="34"/>
      <c r="O221" s="159"/>
      <c r="P221" s="159"/>
      <c r="Q221" s="159"/>
    </row>
    <row r="222" spans="1:17" s="142" customFormat="1" x14ac:dyDescent="0.2">
      <c r="A222" s="34"/>
      <c r="B222" s="34"/>
      <c r="C222" s="34"/>
      <c r="D222" s="34"/>
      <c r="E222" s="34"/>
      <c r="F222" s="162"/>
      <c r="G222" s="34"/>
      <c r="H222" s="34"/>
      <c r="I222" s="34"/>
      <c r="J222" s="34"/>
      <c r="K222" s="34"/>
      <c r="L222" s="34"/>
      <c r="M222" s="34"/>
      <c r="N222" s="34"/>
      <c r="O222" s="159"/>
      <c r="P222" s="159"/>
      <c r="Q222" s="159"/>
    </row>
    <row r="223" spans="1:17" s="142" customFormat="1" x14ac:dyDescent="0.2">
      <c r="A223" s="34"/>
      <c r="B223" s="34"/>
      <c r="C223" s="34"/>
      <c r="D223" s="34"/>
      <c r="E223" s="34"/>
      <c r="F223" s="162"/>
      <c r="G223" s="34"/>
      <c r="H223" s="34"/>
      <c r="I223" s="34"/>
      <c r="J223" s="34"/>
      <c r="K223" s="34"/>
      <c r="L223" s="34"/>
      <c r="M223" s="34"/>
      <c r="N223" s="34"/>
      <c r="O223" s="159"/>
      <c r="P223" s="159"/>
      <c r="Q223" s="159"/>
    </row>
    <row r="224" spans="1:17" s="142" customFormat="1" x14ac:dyDescent="0.2">
      <c r="A224" s="34"/>
      <c r="B224" s="34"/>
      <c r="C224" s="34"/>
      <c r="D224" s="34"/>
      <c r="E224" s="34"/>
      <c r="F224" s="162"/>
      <c r="G224" s="34"/>
      <c r="H224" s="34"/>
      <c r="I224" s="34"/>
      <c r="J224" s="34"/>
      <c r="K224" s="34"/>
      <c r="L224" s="34"/>
      <c r="M224" s="34"/>
      <c r="N224" s="34"/>
      <c r="O224" s="159"/>
      <c r="P224" s="159"/>
      <c r="Q224" s="159"/>
    </row>
    <row r="225" spans="1:20" s="142" customFormat="1" x14ac:dyDescent="0.2">
      <c r="A225" s="34"/>
      <c r="B225" s="34"/>
      <c r="C225" s="34"/>
      <c r="D225" s="34"/>
      <c r="E225" s="34"/>
      <c r="F225" s="162"/>
      <c r="G225" s="34"/>
      <c r="H225" s="34"/>
      <c r="I225" s="34"/>
      <c r="J225" s="34"/>
      <c r="K225" s="34"/>
      <c r="L225" s="34"/>
      <c r="M225" s="34"/>
      <c r="N225" s="34"/>
      <c r="O225" s="159"/>
      <c r="P225" s="159"/>
      <c r="Q225" s="159"/>
    </row>
    <row r="226" spans="1:20" s="142" customFormat="1" x14ac:dyDescent="0.2">
      <c r="A226" s="34"/>
      <c r="B226" s="34"/>
      <c r="C226" s="34"/>
      <c r="D226" s="34"/>
      <c r="E226" s="34"/>
      <c r="F226" s="162"/>
      <c r="G226" s="34"/>
      <c r="H226" s="34"/>
      <c r="I226" s="34"/>
      <c r="J226" s="34"/>
      <c r="K226" s="34"/>
      <c r="L226" s="34"/>
      <c r="M226" s="34"/>
      <c r="N226" s="34"/>
      <c r="O226" s="159"/>
      <c r="P226" s="159"/>
      <c r="Q226" s="159"/>
    </row>
    <row r="227" spans="1:20" s="142" customFormat="1" x14ac:dyDescent="0.2">
      <c r="A227" s="34"/>
      <c r="B227" s="34"/>
      <c r="C227" s="34"/>
      <c r="D227" s="34"/>
      <c r="E227" s="34"/>
      <c r="F227" s="162"/>
      <c r="G227" s="34"/>
      <c r="H227" s="34"/>
      <c r="I227" s="34"/>
      <c r="J227" s="34"/>
      <c r="K227" s="34"/>
      <c r="L227" s="34"/>
      <c r="M227" s="34"/>
      <c r="N227" s="34"/>
      <c r="O227" s="159"/>
      <c r="P227" s="159"/>
      <c r="Q227" s="159"/>
    </row>
    <row r="228" spans="1:20" s="142" customFormat="1" x14ac:dyDescent="0.2">
      <c r="A228" s="34"/>
      <c r="B228" s="34"/>
      <c r="C228" s="34"/>
      <c r="D228" s="34"/>
      <c r="E228" s="34"/>
      <c r="F228" s="162"/>
      <c r="G228" s="34"/>
      <c r="H228" s="34"/>
      <c r="I228" s="34"/>
      <c r="J228" s="34"/>
      <c r="K228" s="34"/>
      <c r="L228" s="34"/>
      <c r="M228" s="34"/>
      <c r="N228" s="34"/>
      <c r="O228" s="159"/>
      <c r="P228" s="159"/>
      <c r="Q228" s="159"/>
    </row>
    <row r="229" spans="1:20" s="142" customFormat="1" x14ac:dyDescent="0.2">
      <c r="A229" s="34"/>
      <c r="B229" s="34"/>
      <c r="C229" s="34"/>
      <c r="D229" s="34"/>
      <c r="E229" s="34"/>
      <c r="F229" s="162"/>
      <c r="G229" s="34"/>
      <c r="H229" s="34"/>
      <c r="I229" s="34"/>
      <c r="J229" s="34"/>
      <c r="K229" s="34"/>
      <c r="L229" s="34"/>
      <c r="M229" s="34"/>
      <c r="N229" s="34"/>
      <c r="O229" s="159"/>
      <c r="P229" s="159"/>
      <c r="Q229" s="159"/>
    </row>
    <row r="230" spans="1:20" x14ac:dyDescent="0.2">
      <c r="N230" s="34"/>
      <c r="O230" s="159"/>
      <c r="P230" s="159"/>
      <c r="Q230" s="159"/>
      <c r="R230" s="142"/>
      <c r="S230" s="142"/>
      <c r="T230" s="142"/>
    </row>
    <row r="231" spans="1:20" x14ac:dyDescent="0.2">
      <c r="N231" s="34"/>
      <c r="O231" s="159"/>
      <c r="P231" s="159"/>
      <c r="Q231" s="159"/>
      <c r="R231" s="142"/>
      <c r="S231" s="142"/>
      <c r="T231" s="142"/>
    </row>
    <row r="232" spans="1:20" x14ac:dyDescent="0.2">
      <c r="N232" s="34"/>
      <c r="O232" s="159"/>
      <c r="P232" s="159"/>
      <c r="Q232" s="159"/>
      <c r="R232" s="142"/>
      <c r="S232" s="142"/>
      <c r="T232" s="142"/>
    </row>
    <row r="233" spans="1:20" x14ac:dyDescent="0.2">
      <c r="N233" s="34"/>
      <c r="O233" s="159"/>
      <c r="P233" s="159"/>
      <c r="Q233" s="159"/>
      <c r="R233" s="142"/>
      <c r="S233" s="142"/>
      <c r="T233" s="142"/>
    </row>
    <row r="234" spans="1:20" x14ac:dyDescent="0.2">
      <c r="N234" s="34"/>
      <c r="O234" s="159"/>
      <c r="P234" s="159"/>
      <c r="Q234" s="159"/>
      <c r="R234" s="142"/>
      <c r="S234" s="142"/>
      <c r="T234" s="142"/>
    </row>
    <row r="235" spans="1:20" x14ac:dyDescent="0.2">
      <c r="N235" s="34"/>
      <c r="O235" s="159"/>
      <c r="P235" s="159"/>
      <c r="Q235" s="159"/>
      <c r="R235" s="142"/>
      <c r="S235" s="142"/>
      <c r="T235" s="142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  <colBreaks count="1" manualBreakCount="1">
    <brk id="10" max="3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O84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4.85546875" style="2" customWidth="1"/>
    <col min="2" max="3" width="17.42578125" style="2" customWidth="1"/>
    <col min="4" max="11" width="17.42578125" style="1" customWidth="1"/>
    <col min="12" max="12" width="32.5703125" style="13" bestFit="1" customWidth="1"/>
    <col min="13" max="13" width="16" style="13" bestFit="1" customWidth="1"/>
    <col min="14" max="14" width="9.140625" style="13"/>
    <col min="15" max="15" width="14.85546875" style="13" customWidth="1"/>
    <col min="16" max="16384" width="9.140625" style="13"/>
  </cols>
  <sheetData>
    <row r="1" spans="1:15" x14ac:dyDescent="0.2">
      <c r="A1" s="240"/>
      <c r="B1" s="240"/>
      <c r="C1" s="240"/>
      <c r="D1" s="240"/>
      <c r="E1" s="240"/>
      <c r="F1" s="240" t="s">
        <v>136</v>
      </c>
      <c r="G1" s="240"/>
      <c r="H1" s="240"/>
      <c r="I1" s="240"/>
      <c r="J1" s="240"/>
      <c r="K1" s="240"/>
    </row>
    <row r="3" spans="1:15" x14ac:dyDescent="0.2">
      <c r="A3" s="240"/>
      <c r="B3" s="240"/>
      <c r="C3" s="240"/>
      <c r="D3" s="240"/>
      <c r="E3" s="240"/>
      <c r="F3" s="240" t="s">
        <v>271</v>
      </c>
      <c r="G3" s="240"/>
      <c r="H3" s="240"/>
      <c r="I3" s="240"/>
      <c r="J3" s="240"/>
      <c r="K3" s="240"/>
    </row>
    <row r="4" spans="1:15" ht="13.5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5" s="191" customFormat="1" ht="13.5" customHeight="1" thickTop="1" x14ac:dyDescent="0.2">
      <c r="A5" s="192"/>
    </row>
    <row r="6" spans="1:15" ht="12.75" customHeight="1" x14ac:dyDescent="0.2">
      <c r="A6" s="240"/>
      <c r="B6" s="240"/>
      <c r="C6" s="240"/>
      <c r="E6" s="272"/>
      <c r="F6" s="272"/>
      <c r="G6" s="272" t="s">
        <v>70</v>
      </c>
      <c r="H6" s="272"/>
      <c r="I6" s="272"/>
      <c r="J6" s="53"/>
      <c r="M6" s="233"/>
      <c r="O6" s="233"/>
    </row>
    <row r="7" spans="1:15" s="255" customFormat="1" ht="12.75" customHeight="1" x14ac:dyDescent="0.2">
      <c r="A7" s="4" t="s">
        <v>37</v>
      </c>
      <c r="B7" s="240" t="s">
        <v>163</v>
      </c>
      <c r="C7" s="240" t="s">
        <v>11</v>
      </c>
      <c r="D7" s="227"/>
      <c r="E7" s="227" t="s">
        <v>11</v>
      </c>
      <c r="F7" s="227" t="s">
        <v>7</v>
      </c>
      <c r="G7" s="227"/>
      <c r="H7" s="227"/>
      <c r="I7" s="227" t="s">
        <v>7</v>
      </c>
      <c r="J7" s="227"/>
      <c r="K7" s="227" t="s">
        <v>82</v>
      </c>
      <c r="M7" s="233"/>
      <c r="O7" s="233"/>
    </row>
    <row r="8" spans="1:15" s="255" customFormat="1" ht="12.75" customHeight="1" x14ac:dyDescent="0.2">
      <c r="A8" s="4" t="s">
        <v>38</v>
      </c>
      <c r="B8" s="240" t="s">
        <v>162</v>
      </c>
      <c r="C8" s="240" t="s">
        <v>178</v>
      </c>
      <c r="D8" s="54" t="s">
        <v>3</v>
      </c>
      <c r="E8" s="227" t="s">
        <v>70</v>
      </c>
      <c r="F8" s="227" t="s">
        <v>75</v>
      </c>
      <c r="G8" s="227" t="s">
        <v>160</v>
      </c>
      <c r="H8" s="227" t="s">
        <v>177</v>
      </c>
      <c r="I8" s="227" t="s">
        <v>73</v>
      </c>
      <c r="J8" s="227" t="s">
        <v>7</v>
      </c>
      <c r="K8" s="227" t="s">
        <v>83</v>
      </c>
      <c r="M8" s="233"/>
      <c r="O8" s="233"/>
    </row>
    <row r="9" spans="1:15" s="255" customFormat="1" ht="13.5" customHeight="1" thickBot="1" x14ac:dyDescent="0.25">
      <c r="A9" s="7" t="s">
        <v>39</v>
      </c>
      <c r="B9" s="239" t="s">
        <v>168</v>
      </c>
      <c r="C9" s="239" t="s">
        <v>179</v>
      </c>
      <c r="D9" s="239" t="s">
        <v>4</v>
      </c>
      <c r="E9" s="239"/>
      <c r="F9" s="239" t="s">
        <v>4</v>
      </c>
      <c r="G9" s="239" t="s">
        <v>81</v>
      </c>
      <c r="H9" s="239" t="s">
        <v>71</v>
      </c>
      <c r="I9" s="239" t="s">
        <v>74</v>
      </c>
      <c r="J9" s="239" t="s">
        <v>8</v>
      </c>
      <c r="K9" s="239" t="s">
        <v>207</v>
      </c>
      <c r="M9" s="233"/>
      <c r="O9" s="233"/>
    </row>
    <row r="10" spans="1:15" s="164" customFormat="1" x14ac:dyDescent="0.2">
      <c r="A10" s="4" t="s">
        <v>13</v>
      </c>
      <c r="B10" s="62">
        <f>SUM(C10,K10)</f>
        <v>3766817754.6799998</v>
      </c>
      <c r="C10" s="63">
        <f t="shared" ref="C10:J10" si="0">SUM(C12:C39)</f>
        <v>3016528461.6799998</v>
      </c>
      <c r="D10" s="63">
        <f t="shared" si="0"/>
        <v>30582912.68</v>
      </c>
      <c r="E10" s="63">
        <f t="shared" si="0"/>
        <v>2985945549</v>
      </c>
      <c r="F10" s="63">
        <f t="shared" si="0"/>
        <v>31283141</v>
      </c>
      <c r="G10" s="193">
        <f t="shared" si="0"/>
        <v>463960931</v>
      </c>
      <c r="H10" s="63">
        <f t="shared" si="0"/>
        <v>626972732</v>
      </c>
      <c r="I10" s="63">
        <f t="shared" si="0"/>
        <v>1849144134</v>
      </c>
      <c r="J10" s="63">
        <f t="shared" si="0"/>
        <v>14584611</v>
      </c>
      <c r="K10" s="63">
        <f>SUM(K12:K39)</f>
        <v>750289293</v>
      </c>
      <c r="L10" s="163"/>
      <c r="M10" s="63"/>
    </row>
    <row r="11" spans="1:15" x14ac:dyDescent="0.2">
      <c r="A11" s="4"/>
      <c r="B11" s="108"/>
      <c r="C11" s="113"/>
      <c r="D11" s="94"/>
      <c r="E11" s="94"/>
      <c r="F11" s="94"/>
      <c r="G11" s="94"/>
      <c r="H11" s="94"/>
      <c r="I11" s="94"/>
      <c r="J11" s="94"/>
      <c r="K11" s="33"/>
      <c r="L11" s="82"/>
      <c r="M11" s="99"/>
    </row>
    <row r="12" spans="1:15" s="82" customFormat="1" x14ac:dyDescent="0.2">
      <c r="A12" s="32" t="s">
        <v>14</v>
      </c>
      <c r="B12" s="32">
        <f>C12+K12</f>
        <v>30877237</v>
      </c>
      <c r="C12" s="32">
        <f>D12+E12</f>
        <v>24283677</v>
      </c>
      <c r="D12" s="33">
        <v>0</v>
      </c>
      <c r="E12" s="24">
        <f>SUM(F12:J12)</f>
        <v>24283677</v>
      </c>
      <c r="F12" s="51">
        <v>0</v>
      </c>
      <c r="G12" s="51">
        <v>3419087</v>
      </c>
      <c r="H12" s="51">
        <v>5433416</v>
      </c>
      <c r="I12" s="51">
        <v>14892934</v>
      </c>
      <c r="J12" s="51">
        <v>538240</v>
      </c>
      <c r="K12" s="24">
        <v>6593560</v>
      </c>
      <c r="M12" s="87"/>
      <c r="O12" s="164"/>
    </row>
    <row r="13" spans="1:15" s="82" customFormat="1" x14ac:dyDescent="0.2">
      <c r="A13" s="32" t="s">
        <v>15</v>
      </c>
      <c r="B13" s="32">
        <f>C13+K13</f>
        <v>313526809</v>
      </c>
      <c r="C13" s="32">
        <f>D13+E13</f>
        <v>250607137</v>
      </c>
      <c r="D13" s="33">
        <v>0</v>
      </c>
      <c r="E13" s="24">
        <f t="shared" ref="E13:E39" si="1">SUM(F13:J13)</f>
        <v>250607137</v>
      </c>
      <c r="F13" s="51">
        <v>198371</v>
      </c>
      <c r="G13" s="51">
        <v>34137101</v>
      </c>
      <c r="H13" s="51">
        <v>53725183</v>
      </c>
      <c r="I13" s="51">
        <v>162546482</v>
      </c>
      <c r="J13" s="51">
        <v>0</v>
      </c>
      <c r="K13" s="24">
        <v>62919672</v>
      </c>
      <c r="M13" s="87"/>
      <c r="O13" s="164"/>
    </row>
    <row r="14" spans="1:15" s="82" customFormat="1" x14ac:dyDescent="0.2">
      <c r="A14" s="33" t="s">
        <v>16</v>
      </c>
      <c r="B14" s="32">
        <f>C14+K14</f>
        <v>328590655</v>
      </c>
      <c r="C14" s="32">
        <f>D14+E14</f>
        <v>267817348</v>
      </c>
      <c r="D14" s="33">
        <v>0</v>
      </c>
      <c r="E14" s="24">
        <f t="shared" si="1"/>
        <v>267817348</v>
      </c>
      <c r="F14" s="51">
        <v>12913045</v>
      </c>
      <c r="G14" s="51">
        <v>26266998</v>
      </c>
      <c r="H14" s="51">
        <v>54607750</v>
      </c>
      <c r="I14" s="51">
        <v>174029555</v>
      </c>
      <c r="J14" s="51">
        <v>0</v>
      </c>
      <c r="K14" s="24">
        <v>60773307</v>
      </c>
      <c r="M14" s="87"/>
      <c r="O14" s="164"/>
    </row>
    <row r="15" spans="1:15" s="82" customFormat="1" x14ac:dyDescent="0.2">
      <c r="A15" s="33" t="s">
        <v>17</v>
      </c>
      <c r="B15" s="32">
        <f>C15+K15</f>
        <v>437357422</v>
      </c>
      <c r="C15" s="32">
        <f>D15+E15</f>
        <v>344855496</v>
      </c>
      <c r="D15" s="33">
        <v>0</v>
      </c>
      <c r="E15" s="24">
        <f t="shared" si="1"/>
        <v>344855496</v>
      </c>
      <c r="F15" s="51">
        <v>2550063</v>
      </c>
      <c r="G15" s="51">
        <v>69306529</v>
      </c>
      <c r="H15" s="51">
        <v>75374109</v>
      </c>
      <c r="I15" s="51">
        <v>197496964</v>
      </c>
      <c r="J15" s="51">
        <v>127831</v>
      </c>
      <c r="K15" s="24">
        <v>92501926</v>
      </c>
      <c r="M15" s="87"/>
      <c r="O15" s="164"/>
    </row>
    <row r="16" spans="1:15" s="82" customFormat="1" x14ac:dyDescent="0.2">
      <c r="A16" s="33" t="s">
        <v>18</v>
      </c>
      <c r="B16" s="32">
        <f>C16+K16</f>
        <v>61743744</v>
      </c>
      <c r="C16" s="32">
        <f>D16+E16</f>
        <v>48330599</v>
      </c>
      <c r="D16" s="33">
        <v>0</v>
      </c>
      <c r="E16" s="24">
        <f t="shared" si="1"/>
        <v>48330599</v>
      </c>
      <c r="F16" s="51">
        <v>529568</v>
      </c>
      <c r="G16" s="51">
        <v>7056134</v>
      </c>
      <c r="H16" s="51">
        <v>10730725</v>
      </c>
      <c r="I16" s="51">
        <v>29950618</v>
      </c>
      <c r="J16" s="51">
        <v>63554</v>
      </c>
      <c r="K16" s="24">
        <v>13413145</v>
      </c>
      <c r="M16" s="87"/>
      <c r="O16" s="164"/>
    </row>
    <row r="17" spans="1:15" s="82" customFormat="1" x14ac:dyDescent="0.2">
      <c r="A17" s="33"/>
      <c r="B17" s="108"/>
      <c r="C17" s="108"/>
      <c r="D17" s="33"/>
      <c r="E17" s="24"/>
      <c r="F17" s="51"/>
      <c r="G17" s="51"/>
      <c r="H17" s="51"/>
      <c r="I17" s="51"/>
      <c r="J17" s="51"/>
      <c r="K17" s="24"/>
      <c r="M17" s="87"/>
    </row>
    <row r="18" spans="1:15" s="82" customFormat="1" x14ac:dyDescent="0.2">
      <c r="A18" s="33" t="s">
        <v>19</v>
      </c>
      <c r="B18" s="32">
        <f>C18+K18</f>
        <v>22807495</v>
      </c>
      <c r="C18" s="32">
        <f>D18+E18</f>
        <v>18298293</v>
      </c>
      <c r="D18" s="33">
        <v>0</v>
      </c>
      <c r="E18" s="24">
        <f t="shared" si="1"/>
        <v>18298293</v>
      </c>
      <c r="F18" s="51">
        <v>60470</v>
      </c>
      <c r="G18" s="51">
        <v>2383774</v>
      </c>
      <c r="H18" s="51">
        <v>3722057</v>
      </c>
      <c r="I18" s="51">
        <v>11633474</v>
      </c>
      <c r="J18" s="51">
        <v>498518</v>
      </c>
      <c r="K18" s="24">
        <v>4509202</v>
      </c>
      <c r="M18" s="87"/>
      <c r="O18" s="164"/>
    </row>
    <row r="19" spans="1:15" s="82" customFormat="1" x14ac:dyDescent="0.2">
      <c r="A19" s="33" t="s">
        <v>20</v>
      </c>
      <c r="B19" s="32">
        <f>C19+K19</f>
        <v>101746489</v>
      </c>
      <c r="C19" s="32">
        <f>D19+E19</f>
        <v>82144559</v>
      </c>
      <c r="D19" s="33">
        <v>0</v>
      </c>
      <c r="E19" s="24">
        <f t="shared" si="1"/>
        <v>82144559</v>
      </c>
      <c r="F19" s="51">
        <v>344091</v>
      </c>
      <c r="G19" s="51">
        <v>9129640</v>
      </c>
      <c r="H19" s="51">
        <v>15506835</v>
      </c>
      <c r="I19" s="51">
        <v>57163993</v>
      </c>
      <c r="J19" s="51">
        <v>0</v>
      </c>
      <c r="K19" s="24">
        <v>19601930</v>
      </c>
      <c r="M19" s="87"/>
      <c r="O19" s="164"/>
    </row>
    <row r="20" spans="1:15" s="82" customFormat="1" x14ac:dyDescent="0.2">
      <c r="A20" s="33" t="s">
        <v>21</v>
      </c>
      <c r="B20" s="32">
        <f>C20+K20</f>
        <v>54417728</v>
      </c>
      <c r="C20" s="32">
        <f>D20+E20</f>
        <v>41317131</v>
      </c>
      <c r="D20" s="33">
        <v>0</v>
      </c>
      <c r="E20" s="24">
        <f t="shared" si="1"/>
        <v>41317131</v>
      </c>
      <c r="F20" s="51">
        <v>0</v>
      </c>
      <c r="G20" s="51">
        <v>6649475</v>
      </c>
      <c r="H20" s="51">
        <v>10166931</v>
      </c>
      <c r="I20" s="51">
        <v>24500725</v>
      </c>
      <c r="J20" s="51">
        <v>0</v>
      </c>
      <c r="K20" s="24">
        <v>13100597</v>
      </c>
      <c r="M20" s="87"/>
      <c r="O20" s="164"/>
    </row>
    <row r="21" spans="1:15" s="82" customFormat="1" x14ac:dyDescent="0.2">
      <c r="A21" s="33" t="s">
        <v>22</v>
      </c>
      <c r="B21" s="32">
        <f>C21+K21</f>
        <v>100115037</v>
      </c>
      <c r="C21" s="32">
        <f>D21+E21</f>
        <v>78844287</v>
      </c>
      <c r="D21" s="33">
        <v>0</v>
      </c>
      <c r="E21" s="24">
        <f t="shared" si="1"/>
        <v>78844287</v>
      </c>
      <c r="F21" s="51">
        <v>0</v>
      </c>
      <c r="G21" s="51">
        <v>11268702</v>
      </c>
      <c r="H21" s="51">
        <v>17507428</v>
      </c>
      <c r="I21" s="51">
        <v>50067773</v>
      </c>
      <c r="J21" s="51">
        <v>384</v>
      </c>
      <c r="K21" s="24">
        <v>21270750</v>
      </c>
      <c r="M21" s="87"/>
      <c r="O21" s="164"/>
    </row>
    <row r="22" spans="1:15" s="82" customFormat="1" x14ac:dyDescent="0.2">
      <c r="A22" s="33" t="s">
        <v>23</v>
      </c>
      <c r="B22" s="32">
        <f>C22+K22</f>
        <v>19912179</v>
      </c>
      <c r="C22" s="32">
        <f>D22+E22</f>
        <v>16223904</v>
      </c>
      <c r="D22" s="33">
        <v>0</v>
      </c>
      <c r="E22" s="24">
        <f t="shared" si="1"/>
        <v>16223904</v>
      </c>
      <c r="F22" s="51">
        <v>0</v>
      </c>
      <c r="G22" s="51">
        <v>1484805</v>
      </c>
      <c r="H22" s="51">
        <v>3070526</v>
      </c>
      <c r="I22" s="51">
        <v>11668573</v>
      </c>
      <c r="J22" s="51">
        <v>0</v>
      </c>
      <c r="K22" s="24">
        <v>3688275</v>
      </c>
      <c r="M22" s="87"/>
      <c r="O22" s="164"/>
    </row>
    <row r="23" spans="1:15" s="82" customFormat="1" x14ac:dyDescent="0.2">
      <c r="A23" s="33"/>
      <c r="B23" s="108"/>
      <c r="C23" s="108"/>
      <c r="D23" s="33"/>
      <c r="E23" s="24"/>
      <c r="F23" s="51"/>
      <c r="G23" s="51"/>
      <c r="H23" s="51"/>
      <c r="I23" s="51"/>
      <c r="J23" s="51"/>
      <c r="K23" s="24"/>
      <c r="M23" s="87"/>
    </row>
    <row r="24" spans="1:15" s="82" customFormat="1" x14ac:dyDescent="0.2">
      <c r="A24" s="33" t="s">
        <v>24</v>
      </c>
      <c r="B24" s="32">
        <f>C24+K24</f>
        <v>174777190.78999999</v>
      </c>
      <c r="C24" s="32">
        <f>D24+E24</f>
        <v>141921206.78999999</v>
      </c>
      <c r="D24" s="33">
        <v>403393.79</v>
      </c>
      <c r="E24" s="24">
        <f t="shared" si="1"/>
        <v>141517813</v>
      </c>
      <c r="F24" s="51">
        <v>701618</v>
      </c>
      <c r="G24" s="51">
        <v>17638103</v>
      </c>
      <c r="H24" s="51">
        <v>28105756</v>
      </c>
      <c r="I24" s="51">
        <v>93748868</v>
      </c>
      <c r="J24" s="51">
        <v>1323468</v>
      </c>
      <c r="K24" s="24">
        <v>32855984</v>
      </c>
      <c r="M24" s="87"/>
      <c r="O24" s="164"/>
    </row>
    <row r="25" spans="1:15" s="82" customFormat="1" x14ac:dyDescent="0.2">
      <c r="A25" s="33" t="s">
        <v>25</v>
      </c>
      <c r="B25" s="32">
        <f>C25+K25</f>
        <v>15394093</v>
      </c>
      <c r="C25" s="32">
        <f>D25+E25</f>
        <v>12606516</v>
      </c>
      <c r="D25" s="33">
        <v>0</v>
      </c>
      <c r="E25" s="24">
        <f t="shared" si="1"/>
        <v>12606516</v>
      </c>
      <c r="F25" s="51">
        <v>0</v>
      </c>
      <c r="G25" s="51">
        <v>1495812</v>
      </c>
      <c r="H25" s="51">
        <v>2330979</v>
      </c>
      <c r="I25" s="51">
        <v>8779725</v>
      </c>
      <c r="J25" s="51">
        <v>0</v>
      </c>
      <c r="K25" s="24">
        <v>2787577</v>
      </c>
      <c r="M25" s="87"/>
      <c r="O25" s="164"/>
    </row>
    <row r="26" spans="1:15" s="82" customFormat="1" x14ac:dyDescent="0.2">
      <c r="A26" s="33" t="s">
        <v>26</v>
      </c>
      <c r="B26" s="32">
        <f>C26+K26</f>
        <v>166590232</v>
      </c>
      <c r="C26" s="32">
        <f>D26+E26</f>
        <v>139041600</v>
      </c>
      <c r="D26" s="33">
        <v>0</v>
      </c>
      <c r="E26" s="24">
        <f t="shared" si="1"/>
        <v>139041600</v>
      </c>
      <c r="F26" s="51">
        <v>1211468</v>
      </c>
      <c r="G26" s="51">
        <v>14227474</v>
      </c>
      <c r="H26" s="51">
        <v>22778008</v>
      </c>
      <c r="I26" s="51">
        <v>98373654</v>
      </c>
      <c r="J26" s="51">
        <v>2450996</v>
      </c>
      <c r="K26" s="24">
        <v>27548632</v>
      </c>
      <c r="M26" s="87"/>
      <c r="O26" s="164"/>
    </row>
    <row r="27" spans="1:15" s="82" customFormat="1" x14ac:dyDescent="0.2">
      <c r="A27" s="33" t="s">
        <v>27</v>
      </c>
      <c r="B27" s="32">
        <f>C27+K27</f>
        <v>259332166</v>
      </c>
      <c r="C27" s="32">
        <f>D27+E27</f>
        <v>202280588</v>
      </c>
      <c r="D27" s="33">
        <v>0</v>
      </c>
      <c r="E27" s="24">
        <f t="shared" si="1"/>
        <v>202280588</v>
      </c>
      <c r="F27" s="51">
        <v>0</v>
      </c>
      <c r="G27" s="51">
        <v>28921461</v>
      </c>
      <c r="H27" s="51">
        <v>45592371</v>
      </c>
      <c r="I27" s="51">
        <v>127766756</v>
      </c>
      <c r="J27" s="51">
        <v>0</v>
      </c>
      <c r="K27" s="24">
        <v>57051578</v>
      </c>
      <c r="M27" s="87"/>
      <c r="O27" s="164"/>
    </row>
    <row r="28" spans="1:15" s="82" customFormat="1" x14ac:dyDescent="0.2">
      <c r="A28" s="33" t="s">
        <v>28</v>
      </c>
      <c r="B28" s="32">
        <f>C28+K28</f>
        <v>8050301</v>
      </c>
      <c r="C28" s="32">
        <f>D28+E28</f>
        <v>6378171</v>
      </c>
      <c r="D28" s="33">
        <v>0</v>
      </c>
      <c r="E28" s="24">
        <f t="shared" si="1"/>
        <v>6378171</v>
      </c>
      <c r="F28" s="51">
        <v>0</v>
      </c>
      <c r="G28" s="51">
        <v>164558</v>
      </c>
      <c r="H28" s="51">
        <v>1306787</v>
      </c>
      <c r="I28" s="51">
        <v>4906826</v>
      </c>
      <c r="J28" s="51">
        <v>0</v>
      </c>
      <c r="K28" s="24">
        <v>1672130</v>
      </c>
      <c r="M28" s="87"/>
      <c r="O28" s="164"/>
    </row>
    <row r="29" spans="1:15" s="82" customFormat="1" x14ac:dyDescent="0.2">
      <c r="A29" s="33"/>
      <c r="B29" s="108"/>
      <c r="C29" s="108"/>
      <c r="D29" s="33"/>
      <c r="E29" s="24"/>
      <c r="F29" s="51"/>
      <c r="G29" s="51"/>
      <c r="H29" s="51"/>
      <c r="I29" s="51"/>
      <c r="J29" s="51"/>
      <c r="K29" s="24"/>
      <c r="M29" s="87"/>
    </row>
    <row r="30" spans="1:15" s="82" customFormat="1" x14ac:dyDescent="0.2">
      <c r="A30" s="32" t="s">
        <v>145</v>
      </c>
      <c r="B30" s="32">
        <f>C30+K30</f>
        <v>779203447</v>
      </c>
      <c r="C30" s="32">
        <f>D30+E30</f>
        <v>620464286</v>
      </c>
      <c r="D30" s="33">
        <v>0</v>
      </c>
      <c r="E30" s="24">
        <f t="shared" si="1"/>
        <v>620464286</v>
      </c>
      <c r="F30" s="51">
        <v>10846723</v>
      </c>
      <c r="G30" s="51">
        <v>132461633</v>
      </c>
      <c r="H30" s="51">
        <v>130690326</v>
      </c>
      <c r="I30" s="51">
        <v>346465604</v>
      </c>
      <c r="J30" s="51">
        <v>0</v>
      </c>
      <c r="K30" s="24">
        <v>158739161</v>
      </c>
      <c r="M30" s="87"/>
      <c r="O30" s="164"/>
    </row>
    <row r="31" spans="1:15" s="82" customFormat="1" x14ac:dyDescent="0.2">
      <c r="A31" s="33" t="s">
        <v>29</v>
      </c>
      <c r="B31" s="32">
        <f>C31+K31</f>
        <v>569708454.88999999</v>
      </c>
      <c r="C31" s="32">
        <f>D31+E31</f>
        <v>458591826.88999999</v>
      </c>
      <c r="D31" s="33">
        <v>30179518.890000001</v>
      </c>
      <c r="E31" s="24">
        <f t="shared" si="1"/>
        <v>428412308</v>
      </c>
      <c r="F31" s="51">
        <v>0</v>
      </c>
      <c r="G31" s="51">
        <v>65168946</v>
      </c>
      <c r="H31" s="51">
        <v>96248710</v>
      </c>
      <c r="I31" s="51">
        <v>262987205</v>
      </c>
      <c r="J31" s="51">
        <v>4007447</v>
      </c>
      <c r="K31" s="24">
        <v>111116628</v>
      </c>
      <c r="M31" s="87"/>
      <c r="O31" s="164"/>
    </row>
    <row r="32" spans="1:15" s="82" customFormat="1" x14ac:dyDescent="0.2">
      <c r="A32" s="33" t="s">
        <v>30</v>
      </c>
      <c r="B32" s="32">
        <f>C32+K32</f>
        <v>28679793</v>
      </c>
      <c r="C32" s="32">
        <f>D32+E32</f>
        <v>22812594</v>
      </c>
      <c r="D32" s="33">
        <v>0</v>
      </c>
      <c r="E32" s="24">
        <f t="shared" si="1"/>
        <v>22812594</v>
      </c>
      <c r="F32" s="51">
        <v>0</v>
      </c>
      <c r="G32" s="51">
        <v>2989426</v>
      </c>
      <c r="H32" s="51">
        <v>4650432</v>
      </c>
      <c r="I32" s="51">
        <v>15013510</v>
      </c>
      <c r="J32" s="51">
        <v>159226</v>
      </c>
      <c r="K32" s="24">
        <v>5867199</v>
      </c>
      <c r="M32" s="87"/>
      <c r="O32" s="164"/>
    </row>
    <row r="33" spans="1:15" s="82" customFormat="1" x14ac:dyDescent="0.2">
      <c r="A33" s="33" t="s">
        <v>31</v>
      </c>
      <c r="B33" s="32">
        <f>C33+K33</f>
        <v>68848577</v>
      </c>
      <c r="C33" s="32">
        <f>D33+E33</f>
        <v>55810002</v>
      </c>
      <c r="D33" s="33">
        <v>0</v>
      </c>
      <c r="E33" s="24">
        <f t="shared" si="1"/>
        <v>55810002</v>
      </c>
      <c r="F33" s="51">
        <v>240186</v>
      </c>
      <c r="G33" s="51">
        <v>7909590</v>
      </c>
      <c r="H33" s="51">
        <v>10515843</v>
      </c>
      <c r="I33" s="51">
        <v>37144383</v>
      </c>
      <c r="J33" s="51">
        <v>0</v>
      </c>
      <c r="K33" s="24">
        <v>13038575</v>
      </c>
      <c r="M33" s="87"/>
      <c r="O33" s="164"/>
    </row>
    <row r="34" spans="1:15" s="82" customFormat="1" x14ac:dyDescent="0.2">
      <c r="A34" s="33" t="s">
        <v>32</v>
      </c>
      <c r="B34" s="32">
        <f>C34+K34</f>
        <v>14349971</v>
      </c>
      <c r="C34" s="32">
        <f>D34+E34</f>
        <v>11580435</v>
      </c>
      <c r="D34" s="33">
        <v>0</v>
      </c>
      <c r="E34" s="24">
        <f t="shared" si="1"/>
        <v>11580435</v>
      </c>
      <c r="F34" s="51">
        <v>345801</v>
      </c>
      <c r="G34" s="51">
        <v>1442845</v>
      </c>
      <c r="H34" s="51">
        <v>2267220</v>
      </c>
      <c r="I34" s="51">
        <v>6950696</v>
      </c>
      <c r="J34" s="51">
        <v>573873</v>
      </c>
      <c r="K34" s="24">
        <v>2769536</v>
      </c>
      <c r="M34" s="87"/>
      <c r="O34" s="164"/>
    </row>
    <row r="35" spans="1:15" s="82" customFormat="1" x14ac:dyDescent="0.2">
      <c r="A35" s="33"/>
      <c r="B35" s="108"/>
      <c r="C35" s="108"/>
      <c r="D35" s="33"/>
      <c r="E35" s="24"/>
      <c r="F35" s="51"/>
      <c r="G35" s="51"/>
      <c r="H35" s="51"/>
      <c r="I35" s="51"/>
      <c r="J35" s="51"/>
      <c r="K35" s="24"/>
      <c r="M35" s="87"/>
    </row>
    <row r="36" spans="1:15" s="82" customFormat="1" x14ac:dyDescent="0.2">
      <c r="A36" s="33" t="s">
        <v>33</v>
      </c>
      <c r="B36" s="32">
        <f>C36+K36</f>
        <v>20367105</v>
      </c>
      <c r="C36" s="32">
        <f>D36+E36</f>
        <v>16885499</v>
      </c>
      <c r="D36" s="33">
        <v>0</v>
      </c>
      <c r="E36" s="24">
        <f t="shared" si="1"/>
        <v>16885499</v>
      </c>
      <c r="F36" s="51">
        <v>0</v>
      </c>
      <c r="G36" s="51">
        <v>1968666</v>
      </c>
      <c r="H36" s="51">
        <v>2758683</v>
      </c>
      <c r="I36" s="51">
        <v>12158150</v>
      </c>
      <c r="J36" s="51">
        <v>0</v>
      </c>
      <c r="K36" s="24">
        <v>3481606</v>
      </c>
      <c r="M36" s="87"/>
      <c r="O36" s="164"/>
    </row>
    <row r="37" spans="1:15" s="82" customFormat="1" x14ac:dyDescent="0.2">
      <c r="A37" s="33" t="s">
        <v>34</v>
      </c>
      <c r="B37" s="32">
        <f>C37+K37</f>
        <v>95723905</v>
      </c>
      <c r="C37" s="32">
        <f>D37+E37</f>
        <v>79505449</v>
      </c>
      <c r="D37" s="33">
        <v>0</v>
      </c>
      <c r="E37" s="24">
        <f t="shared" si="1"/>
        <v>79505449</v>
      </c>
      <c r="F37" s="195">
        <v>177128</v>
      </c>
      <c r="G37" s="195">
        <v>8920968</v>
      </c>
      <c r="H37" s="195">
        <v>14277092</v>
      </c>
      <c r="I37" s="195">
        <v>56130261</v>
      </c>
      <c r="J37" s="195">
        <v>0</v>
      </c>
      <c r="K37" s="33">
        <v>16218456</v>
      </c>
      <c r="M37" s="87"/>
      <c r="O37" s="164"/>
    </row>
    <row r="38" spans="1:15" s="82" customFormat="1" x14ac:dyDescent="0.2">
      <c r="A38" s="33" t="s">
        <v>35</v>
      </c>
      <c r="B38" s="32">
        <f>C38+K38</f>
        <v>61627408</v>
      </c>
      <c r="C38" s="32">
        <f>D38+E38</f>
        <v>49672671</v>
      </c>
      <c r="D38" s="33">
        <v>0</v>
      </c>
      <c r="E38" s="24">
        <f t="shared" si="1"/>
        <v>49672671</v>
      </c>
      <c r="F38" s="195">
        <v>1164609</v>
      </c>
      <c r="G38" s="195">
        <v>6716787</v>
      </c>
      <c r="H38" s="195">
        <v>10105282</v>
      </c>
      <c r="I38" s="195">
        <v>30239829</v>
      </c>
      <c r="J38" s="195">
        <v>1446164</v>
      </c>
      <c r="K38" s="33">
        <v>11954737</v>
      </c>
      <c r="M38" s="87"/>
      <c r="O38" s="164"/>
    </row>
    <row r="39" spans="1:15" s="82" customFormat="1" ht="18" customHeight="1" x14ac:dyDescent="0.2">
      <c r="A39" s="28" t="s">
        <v>36</v>
      </c>
      <c r="B39" s="122">
        <f>C39+K39</f>
        <v>33070316</v>
      </c>
      <c r="C39" s="122">
        <f>D39+E39</f>
        <v>26255186</v>
      </c>
      <c r="D39" s="28">
        <v>0</v>
      </c>
      <c r="E39" s="28">
        <f t="shared" si="1"/>
        <v>26255186</v>
      </c>
      <c r="F39" s="121">
        <v>0</v>
      </c>
      <c r="G39" s="121">
        <v>2832417</v>
      </c>
      <c r="H39" s="121">
        <v>5500283</v>
      </c>
      <c r="I39" s="121">
        <v>14527576</v>
      </c>
      <c r="J39" s="121">
        <v>3394910</v>
      </c>
      <c r="K39" s="28">
        <v>6815130</v>
      </c>
      <c r="L39" s="35"/>
      <c r="M39" s="149"/>
      <c r="O39" s="164"/>
    </row>
    <row r="40" spans="1:15" s="82" customFormat="1" x14ac:dyDescent="0.2">
      <c r="A40" s="295"/>
      <c r="B40" s="295"/>
      <c r="C40" s="295"/>
      <c r="D40" s="295"/>
      <c r="E40" s="295"/>
      <c r="F40" s="295"/>
      <c r="G40" s="295"/>
      <c r="H40" s="295"/>
      <c r="I40" s="295"/>
      <c r="J40" s="295"/>
      <c r="K40" s="295"/>
    </row>
    <row r="41" spans="1:15" x14ac:dyDescent="0.2">
      <c r="A41" s="2" t="s">
        <v>208</v>
      </c>
      <c r="C41" s="33"/>
      <c r="D41" s="33"/>
      <c r="E41" s="33"/>
      <c r="F41" s="33"/>
      <c r="G41" s="33"/>
      <c r="H41" s="33"/>
      <c r="I41" s="33"/>
      <c r="J41" s="33"/>
      <c r="K41" s="33"/>
    </row>
    <row r="42" spans="1:15" x14ac:dyDescent="0.2">
      <c r="C42" s="33"/>
      <c r="D42" s="24"/>
      <c r="E42" s="24"/>
      <c r="F42" s="24"/>
      <c r="G42" s="24"/>
      <c r="H42" s="24"/>
      <c r="I42" s="24"/>
      <c r="J42" s="24"/>
      <c r="K42" s="24"/>
      <c r="M42" s="50"/>
    </row>
    <row r="43" spans="1:15" x14ac:dyDescent="0.2">
      <c r="M43" s="50"/>
    </row>
    <row r="44" spans="1:15" x14ac:dyDescent="0.2">
      <c r="M44" s="50"/>
    </row>
    <row r="45" spans="1:15" x14ac:dyDescent="0.2">
      <c r="K45" s="13"/>
      <c r="M45" s="50"/>
    </row>
    <row r="46" spans="1:15" x14ac:dyDescent="0.2">
      <c r="K46" s="13"/>
      <c r="M46" s="50"/>
    </row>
    <row r="47" spans="1:15" x14ac:dyDescent="0.2">
      <c r="K47" s="13"/>
      <c r="M47" s="50"/>
    </row>
    <row r="48" spans="1:15" x14ac:dyDescent="0.2">
      <c r="K48" s="13"/>
      <c r="M48" s="50"/>
    </row>
    <row r="49" spans="11:13" x14ac:dyDescent="0.2">
      <c r="K49" s="13"/>
      <c r="M49" s="50"/>
    </row>
    <row r="50" spans="11:13" x14ac:dyDescent="0.2">
      <c r="K50" s="13"/>
      <c r="M50" s="50"/>
    </row>
    <row r="51" spans="11:13" x14ac:dyDescent="0.2">
      <c r="K51" s="13"/>
      <c r="M51" s="50"/>
    </row>
    <row r="52" spans="11:13" x14ac:dyDescent="0.2">
      <c r="K52" s="13"/>
      <c r="M52" s="50"/>
    </row>
    <row r="53" spans="11:13" x14ac:dyDescent="0.2">
      <c r="K53" s="13"/>
      <c r="M53" s="50"/>
    </row>
    <row r="54" spans="11:13" x14ac:dyDescent="0.2">
      <c r="K54" s="13"/>
      <c r="M54" s="50"/>
    </row>
    <row r="55" spans="11:13" x14ac:dyDescent="0.2">
      <c r="K55" s="13"/>
      <c r="M55" s="50"/>
    </row>
    <row r="56" spans="11:13" x14ac:dyDescent="0.2">
      <c r="K56" s="13"/>
      <c r="M56" s="50"/>
    </row>
    <row r="57" spans="11:13" x14ac:dyDescent="0.2">
      <c r="K57" s="13"/>
      <c r="M57" s="50"/>
    </row>
    <row r="58" spans="11:13" x14ac:dyDescent="0.2">
      <c r="K58" s="13"/>
      <c r="M58" s="50"/>
    </row>
    <row r="59" spans="11:13" x14ac:dyDescent="0.2">
      <c r="K59" s="13"/>
      <c r="M59" s="50"/>
    </row>
    <row r="60" spans="11:13" x14ac:dyDescent="0.2">
      <c r="K60" s="13"/>
      <c r="M60" s="50"/>
    </row>
    <row r="61" spans="11:13" x14ac:dyDescent="0.2">
      <c r="K61" s="13"/>
      <c r="M61" s="50"/>
    </row>
    <row r="62" spans="11:13" x14ac:dyDescent="0.2">
      <c r="K62" s="13"/>
      <c r="M62" s="50"/>
    </row>
    <row r="63" spans="11:13" x14ac:dyDescent="0.2">
      <c r="K63" s="13"/>
      <c r="M63" s="50"/>
    </row>
    <row r="64" spans="11:13" x14ac:dyDescent="0.2">
      <c r="K64" s="13"/>
      <c r="M64" s="50"/>
    </row>
    <row r="65" spans="11:13" x14ac:dyDescent="0.2">
      <c r="K65" s="13"/>
      <c r="M65" s="50"/>
    </row>
    <row r="66" spans="11:13" x14ac:dyDescent="0.2">
      <c r="K66" s="13"/>
      <c r="M66" s="50"/>
    </row>
    <row r="67" spans="11:13" x14ac:dyDescent="0.2">
      <c r="K67" s="13"/>
      <c r="M67" s="50"/>
    </row>
    <row r="68" spans="11:13" x14ac:dyDescent="0.2">
      <c r="K68" s="13"/>
      <c r="M68" s="50"/>
    </row>
    <row r="69" spans="11:13" x14ac:dyDescent="0.2">
      <c r="K69" s="13"/>
      <c r="M69" s="50"/>
    </row>
    <row r="70" spans="11:13" x14ac:dyDescent="0.2">
      <c r="K70" s="13"/>
      <c r="M70" s="50"/>
    </row>
    <row r="71" spans="11:13" x14ac:dyDescent="0.2">
      <c r="K71" s="13"/>
      <c r="M71" s="50"/>
    </row>
    <row r="72" spans="11:13" x14ac:dyDescent="0.2">
      <c r="K72" s="13"/>
      <c r="M72" s="50"/>
    </row>
    <row r="73" spans="11:13" x14ac:dyDescent="0.2">
      <c r="K73" s="13"/>
      <c r="M73" s="50"/>
    </row>
    <row r="74" spans="11:13" x14ac:dyDescent="0.2">
      <c r="K74" s="13"/>
      <c r="M74" s="50"/>
    </row>
    <row r="75" spans="11:13" x14ac:dyDescent="0.2">
      <c r="K75" s="13"/>
      <c r="M75" s="50"/>
    </row>
    <row r="76" spans="11:13" x14ac:dyDescent="0.2">
      <c r="K76" s="13"/>
      <c r="M76" s="50"/>
    </row>
    <row r="78" spans="11:13" x14ac:dyDescent="0.2">
      <c r="M78" s="50"/>
    </row>
    <row r="79" spans="11:13" x14ac:dyDescent="0.2">
      <c r="K79" s="13"/>
      <c r="M79" s="50"/>
    </row>
    <row r="80" spans="11:13" x14ac:dyDescent="0.2">
      <c r="K80" s="13"/>
      <c r="M80" s="50"/>
    </row>
    <row r="81" spans="11:13" x14ac:dyDescent="0.2">
      <c r="K81" s="13"/>
    </row>
    <row r="82" spans="11:13" x14ac:dyDescent="0.2">
      <c r="K82" s="13"/>
      <c r="M82" s="50"/>
    </row>
    <row r="83" spans="11:13" x14ac:dyDescent="0.2">
      <c r="M83" s="50"/>
    </row>
    <row r="84" spans="11:13" x14ac:dyDescent="0.2">
      <c r="M84" s="50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O130"/>
  <sheetViews>
    <sheetView showGridLines="0" view="pageBreakPreview" zoomScale="93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5" style="24" customWidth="1"/>
    <col min="2" max="13" width="16.7109375" style="24" customWidth="1"/>
    <col min="14" max="14" width="14" style="82" bestFit="1" customWidth="1"/>
    <col min="15" max="16384" width="9.140625" style="82"/>
  </cols>
  <sheetData>
    <row r="1" spans="1:13" x14ac:dyDescent="0.2">
      <c r="A1" s="248"/>
      <c r="B1" s="248"/>
      <c r="C1" s="248"/>
      <c r="D1" s="248"/>
      <c r="E1" s="248"/>
      <c r="F1" s="248" t="s">
        <v>137</v>
      </c>
      <c r="G1" s="248"/>
      <c r="H1" s="248"/>
      <c r="I1" s="248"/>
      <c r="J1" s="248"/>
      <c r="K1" s="248"/>
      <c r="L1" s="248"/>
      <c r="M1" s="248"/>
    </row>
    <row r="3" spans="1:13" x14ac:dyDescent="0.2">
      <c r="A3" s="248"/>
      <c r="B3" s="248"/>
      <c r="C3" s="248"/>
      <c r="D3" s="248"/>
      <c r="E3" s="248"/>
      <c r="F3" s="248" t="s">
        <v>272</v>
      </c>
      <c r="G3" s="248"/>
      <c r="H3" s="248"/>
      <c r="I3" s="248"/>
      <c r="J3" s="248"/>
      <c r="K3" s="248"/>
      <c r="L3" s="248"/>
      <c r="M3" s="248"/>
    </row>
    <row r="4" spans="1:13" ht="13.5" thickBot="1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s="246" customFormat="1" ht="12.95" customHeight="1" thickTop="1" x14ac:dyDescent="0.2">
      <c r="A5" s="32" t="s">
        <v>37</v>
      </c>
      <c r="B5" s="248" t="s">
        <v>11</v>
      </c>
      <c r="C5" s="273"/>
      <c r="D5" s="273"/>
      <c r="E5" s="248"/>
      <c r="F5" s="248"/>
      <c r="G5" s="248" t="s">
        <v>64</v>
      </c>
      <c r="H5" s="248"/>
      <c r="I5" s="248" t="s">
        <v>64</v>
      </c>
      <c r="J5" s="248"/>
      <c r="K5" s="248" t="s">
        <v>111</v>
      </c>
      <c r="L5" s="248"/>
      <c r="M5" s="248"/>
    </row>
    <row r="6" spans="1:13" s="246" customFormat="1" ht="12.75" customHeight="1" x14ac:dyDescent="0.2">
      <c r="A6" s="32" t="s">
        <v>38</v>
      </c>
      <c r="B6" s="248" t="s">
        <v>116</v>
      </c>
      <c r="C6" s="274"/>
      <c r="D6" s="274" t="s">
        <v>249</v>
      </c>
      <c r="E6" s="248"/>
      <c r="F6" s="248" t="s">
        <v>63</v>
      </c>
      <c r="G6" s="248" t="s">
        <v>65</v>
      </c>
      <c r="H6" s="248" t="s">
        <v>66</v>
      </c>
      <c r="I6" s="248" t="s">
        <v>109</v>
      </c>
      <c r="J6" s="248" t="s">
        <v>76</v>
      </c>
      <c r="K6" s="248" t="s">
        <v>112</v>
      </c>
      <c r="L6" s="248" t="s">
        <v>85</v>
      </c>
      <c r="M6" s="248" t="s">
        <v>115</v>
      </c>
    </row>
    <row r="7" spans="1:13" s="246" customFormat="1" ht="13.5" thickBot="1" x14ac:dyDescent="0.25">
      <c r="A7" s="57" t="s">
        <v>39</v>
      </c>
      <c r="B7" s="58" t="s">
        <v>117</v>
      </c>
      <c r="C7" s="252" t="s">
        <v>12</v>
      </c>
      <c r="D7" s="252" t="s">
        <v>12</v>
      </c>
      <c r="E7" s="58" t="s">
        <v>108</v>
      </c>
      <c r="F7" s="58" t="s">
        <v>38</v>
      </c>
      <c r="G7" s="58" t="s">
        <v>4</v>
      </c>
      <c r="H7" s="58" t="s">
        <v>4</v>
      </c>
      <c r="I7" s="58" t="s">
        <v>110</v>
      </c>
      <c r="J7" s="58" t="s">
        <v>77</v>
      </c>
      <c r="K7" s="58" t="s">
        <v>113</v>
      </c>
      <c r="L7" s="58" t="s">
        <v>4</v>
      </c>
      <c r="M7" s="58" t="s">
        <v>114</v>
      </c>
    </row>
    <row r="8" spans="1:13" s="165" customFormat="1" x14ac:dyDescent="0.2">
      <c r="A8" s="32" t="s">
        <v>13</v>
      </c>
      <c r="B8" s="123">
        <f>SUM(B10:B38)</f>
        <v>3016528464</v>
      </c>
      <c r="C8" s="123">
        <f>SUM(C10:C37)</f>
        <v>95728205</v>
      </c>
      <c r="D8" s="123">
        <f t="shared" ref="D8:M8" si="0">SUM(D10:D38)</f>
        <v>271869108</v>
      </c>
      <c r="E8" s="123">
        <f t="shared" si="0"/>
        <v>1761670350</v>
      </c>
      <c r="F8" s="123">
        <f t="shared" si="0"/>
        <v>497302697</v>
      </c>
      <c r="G8" s="123">
        <f t="shared" si="0"/>
        <v>43619577</v>
      </c>
      <c r="H8" s="123">
        <f t="shared" si="0"/>
        <v>21830519</v>
      </c>
      <c r="I8" s="123">
        <f t="shared" si="0"/>
        <v>94369684</v>
      </c>
      <c r="J8" s="123">
        <f t="shared" si="0"/>
        <v>172388283</v>
      </c>
      <c r="K8" s="123">
        <f t="shared" si="0"/>
        <v>48623937</v>
      </c>
      <c r="L8" s="123">
        <f t="shared" si="0"/>
        <v>3782576</v>
      </c>
      <c r="M8" s="123">
        <f t="shared" si="0"/>
        <v>5343528</v>
      </c>
    </row>
    <row r="9" spans="1:13" x14ac:dyDescent="0.2">
      <c r="A9" s="32"/>
      <c r="B9" s="114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</row>
    <row r="10" spans="1:13" x14ac:dyDescent="0.2">
      <c r="A10" s="32" t="s">
        <v>14</v>
      </c>
      <c r="B10" s="24">
        <f>SUM(C10:M10)</f>
        <v>24283678</v>
      </c>
      <c r="C10" s="2">
        <v>529530</v>
      </c>
      <c r="D10" s="2">
        <v>2264365</v>
      </c>
      <c r="E10" s="2">
        <v>14101690</v>
      </c>
      <c r="F10" s="2">
        <v>4080606</v>
      </c>
      <c r="G10" s="2">
        <v>170420</v>
      </c>
      <c r="H10" s="2">
        <v>0</v>
      </c>
      <c r="I10" s="2">
        <v>333158</v>
      </c>
      <c r="J10" s="2">
        <v>2077938</v>
      </c>
      <c r="K10" s="2">
        <v>364929</v>
      </c>
      <c r="L10" s="33">
        <v>361042</v>
      </c>
      <c r="M10" s="33" t="s">
        <v>279</v>
      </c>
    </row>
    <row r="11" spans="1:13" x14ac:dyDescent="0.2">
      <c r="A11" s="32" t="s">
        <v>15</v>
      </c>
      <c r="B11" s="33">
        <f t="shared" ref="B11:B37" si="1">SUM(C11:M11)</f>
        <v>250607134</v>
      </c>
      <c r="C11" s="2">
        <v>9060085</v>
      </c>
      <c r="D11" s="2">
        <v>24168754</v>
      </c>
      <c r="E11" s="2">
        <v>157212265</v>
      </c>
      <c r="F11" s="2">
        <v>39159909</v>
      </c>
      <c r="G11" s="2">
        <v>3440783</v>
      </c>
      <c r="H11" s="2">
        <v>0</v>
      </c>
      <c r="I11" s="2">
        <v>1900879</v>
      </c>
      <c r="J11" s="2">
        <v>11251872</v>
      </c>
      <c r="K11" s="2">
        <v>3130801</v>
      </c>
      <c r="L11" s="33">
        <v>100783</v>
      </c>
      <c r="M11" s="33">
        <v>1181003</v>
      </c>
    </row>
    <row r="12" spans="1:13" x14ac:dyDescent="0.2">
      <c r="A12" s="33" t="s">
        <v>16</v>
      </c>
      <c r="B12" s="33">
        <f t="shared" si="1"/>
        <v>267817355</v>
      </c>
      <c r="C12" s="2">
        <v>14841960</v>
      </c>
      <c r="D12" s="2">
        <v>25158178</v>
      </c>
      <c r="E12" s="2">
        <v>150202582</v>
      </c>
      <c r="F12" s="2">
        <v>48743304</v>
      </c>
      <c r="G12" s="2">
        <v>10264198</v>
      </c>
      <c r="H12" s="2">
        <v>14710</v>
      </c>
      <c r="I12" s="2">
        <v>2077075</v>
      </c>
      <c r="J12" s="2">
        <v>13595955</v>
      </c>
      <c r="K12" s="2">
        <v>2154175</v>
      </c>
      <c r="L12" s="33">
        <v>32681</v>
      </c>
      <c r="M12" s="33">
        <v>732537</v>
      </c>
    </row>
    <row r="13" spans="1:13" x14ac:dyDescent="0.2">
      <c r="A13" s="33" t="s">
        <v>17</v>
      </c>
      <c r="B13" s="33">
        <f t="shared" si="1"/>
        <v>344855491</v>
      </c>
      <c r="C13" s="2">
        <v>13334803</v>
      </c>
      <c r="D13" s="2">
        <v>33162457</v>
      </c>
      <c r="E13" s="2">
        <v>193952029</v>
      </c>
      <c r="F13" s="2">
        <v>59497091</v>
      </c>
      <c r="G13" s="2">
        <v>5292534</v>
      </c>
      <c r="H13" s="2">
        <v>5462707</v>
      </c>
      <c r="I13" s="2">
        <v>12063775</v>
      </c>
      <c r="J13" s="2">
        <v>16308191</v>
      </c>
      <c r="K13" s="2">
        <v>4474701</v>
      </c>
      <c r="L13" s="33">
        <v>22581</v>
      </c>
      <c r="M13" s="33">
        <v>1284622</v>
      </c>
    </row>
    <row r="14" spans="1:13" x14ac:dyDescent="0.2">
      <c r="A14" s="33" t="s">
        <v>18</v>
      </c>
      <c r="B14" s="33">
        <f t="shared" si="1"/>
        <v>48330608</v>
      </c>
      <c r="C14" s="2">
        <v>1416692</v>
      </c>
      <c r="D14" s="2">
        <v>3779826</v>
      </c>
      <c r="E14" s="2">
        <v>28607779</v>
      </c>
      <c r="F14" s="2">
        <v>7884693</v>
      </c>
      <c r="G14" s="2">
        <v>591066</v>
      </c>
      <c r="H14" s="2">
        <v>573039</v>
      </c>
      <c r="I14" s="2">
        <v>547062</v>
      </c>
      <c r="J14" s="2">
        <v>3864330</v>
      </c>
      <c r="K14" s="2">
        <v>968355</v>
      </c>
      <c r="L14" s="33">
        <v>1194</v>
      </c>
      <c r="M14" s="33">
        <v>96572</v>
      </c>
    </row>
    <row r="15" spans="1:13" x14ac:dyDescent="0.2">
      <c r="A15" s="33"/>
      <c r="B15" s="94"/>
      <c r="C15" s="2"/>
      <c r="D15" s="2"/>
      <c r="E15" s="2"/>
      <c r="F15" s="2"/>
      <c r="G15" s="2"/>
      <c r="H15" s="2"/>
      <c r="I15" s="2"/>
      <c r="J15" s="2"/>
      <c r="K15" s="2"/>
      <c r="L15" s="33"/>
      <c r="M15" s="33"/>
    </row>
    <row r="16" spans="1:13" x14ac:dyDescent="0.2">
      <c r="A16" s="33" t="s">
        <v>19</v>
      </c>
      <c r="B16" s="33">
        <f t="shared" si="1"/>
        <v>18298293</v>
      </c>
      <c r="C16" s="2">
        <v>666048</v>
      </c>
      <c r="D16" s="2">
        <v>1899227</v>
      </c>
      <c r="E16" s="2">
        <v>11220569</v>
      </c>
      <c r="F16" s="2">
        <v>2286744</v>
      </c>
      <c r="G16" s="2">
        <v>162378</v>
      </c>
      <c r="H16" s="2">
        <v>322852</v>
      </c>
      <c r="I16" s="2">
        <v>622737</v>
      </c>
      <c r="J16" s="2">
        <v>658051</v>
      </c>
      <c r="K16" s="2">
        <v>326233</v>
      </c>
      <c r="L16" s="33">
        <v>133454</v>
      </c>
      <c r="M16" s="33">
        <v>0</v>
      </c>
    </row>
    <row r="17" spans="1:14" x14ac:dyDescent="0.2">
      <c r="A17" s="33" t="s">
        <v>20</v>
      </c>
      <c r="B17" s="33">
        <f t="shared" si="1"/>
        <v>82144558</v>
      </c>
      <c r="C17" s="2">
        <v>1822730</v>
      </c>
      <c r="D17" s="2">
        <v>7378551</v>
      </c>
      <c r="E17" s="2">
        <v>51237790</v>
      </c>
      <c r="F17" s="2">
        <v>11977233</v>
      </c>
      <c r="G17" s="2">
        <v>431605</v>
      </c>
      <c r="H17" s="2">
        <v>1127346</v>
      </c>
      <c r="I17" s="2">
        <v>389731</v>
      </c>
      <c r="J17" s="2">
        <v>5658837</v>
      </c>
      <c r="K17" s="2">
        <v>1697761</v>
      </c>
      <c r="L17" s="33">
        <v>158224</v>
      </c>
      <c r="M17" s="33">
        <v>264750</v>
      </c>
    </row>
    <row r="18" spans="1:14" x14ac:dyDescent="0.2">
      <c r="A18" s="33" t="s">
        <v>21</v>
      </c>
      <c r="B18" s="33">
        <f t="shared" si="1"/>
        <v>41317126</v>
      </c>
      <c r="C18" s="2">
        <v>1195079</v>
      </c>
      <c r="D18" s="2">
        <v>4104002</v>
      </c>
      <c r="E18" s="2">
        <v>24142376</v>
      </c>
      <c r="F18" s="2">
        <v>7885682</v>
      </c>
      <c r="G18" s="2">
        <v>547063</v>
      </c>
      <c r="H18" s="2">
        <v>548372</v>
      </c>
      <c r="I18" s="2">
        <v>247227</v>
      </c>
      <c r="J18" s="2">
        <v>1732908</v>
      </c>
      <c r="K18" s="2">
        <v>784603</v>
      </c>
      <c r="L18" s="33">
        <v>32403</v>
      </c>
      <c r="M18" s="33">
        <v>97411</v>
      </c>
    </row>
    <row r="19" spans="1:14" x14ac:dyDescent="0.2">
      <c r="A19" s="33" t="s">
        <v>22</v>
      </c>
      <c r="B19" s="33">
        <f t="shared" si="1"/>
        <v>78844285</v>
      </c>
      <c r="C19" s="2">
        <v>3623126</v>
      </c>
      <c r="D19" s="2">
        <v>4813433</v>
      </c>
      <c r="E19" s="2">
        <v>51386060</v>
      </c>
      <c r="F19" s="2">
        <v>8219124</v>
      </c>
      <c r="G19" s="2">
        <v>787106</v>
      </c>
      <c r="H19" s="2">
        <v>0</v>
      </c>
      <c r="I19" s="2">
        <v>390578</v>
      </c>
      <c r="J19" s="2">
        <v>7775194</v>
      </c>
      <c r="K19" s="2">
        <v>1498028</v>
      </c>
      <c r="L19" s="33">
        <v>163421</v>
      </c>
      <c r="M19" s="33">
        <v>188215</v>
      </c>
    </row>
    <row r="20" spans="1:14" x14ac:dyDescent="0.2">
      <c r="A20" s="33" t="s">
        <v>23</v>
      </c>
      <c r="B20" s="33">
        <f t="shared" si="1"/>
        <v>16223911</v>
      </c>
      <c r="C20" s="2">
        <v>503470</v>
      </c>
      <c r="D20" s="2">
        <v>1986446</v>
      </c>
      <c r="E20" s="2">
        <v>10589901</v>
      </c>
      <c r="F20" s="2">
        <v>1647957</v>
      </c>
      <c r="G20" s="2">
        <v>429403</v>
      </c>
      <c r="H20" s="2">
        <v>0</v>
      </c>
      <c r="I20" s="2">
        <v>190695</v>
      </c>
      <c r="J20" s="2">
        <v>583085</v>
      </c>
      <c r="K20" s="2">
        <v>272226</v>
      </c>
      <c r="L20" s="33">
        <v>166</v>
      </c>
      <c r="M20" s="33">
        <v>20562</v>
      </c>
    </row>
    <row r="21" spans="1:14" x14ac:dyDescent="0.2">
      <c r="A21" s="33"/>
      <c r="B21" s="94"/>
      <c r="C21" s="2"/>
      <c r="D21" s="2"/>
      <c r="E21" s="2"/>
      <c r="F21" s="2"/>
      <c r="G21" s="2"/>
      <c r="H21" s="2"/>
      <c r="I21" s="2"/>
      <c r="J21" s="2"/>
      <c r="K21" s="2"/>
      <c r="L21" s="33"/>
      <c r="M21" s="33"/>
    </row>
    <row r="22" spans="1:14" x14ac:dyDescent="0.2">
      <c r="A22" s="33" t="s">
        <v>24</v>
      </c>
      <c r="B22" s="33">
        <f t="shared" si="1"/>
        <v>141921197</v>
      </c>
      <c r="C22" s="2">
        <v>3346709</v>
      </c>
      <c r="D22" s="2">
        <v>13699218</v>
      </c>
      <c r="E22" s="2">
        <v>87562384</v>
      </c>
      <c r="F22" s="2">
        <v>20897086</v>
      </c>
      <c r="G22" s="2">
        <v>877569</v>
      </c>
      <c r="H22" s="2">
        <v>64519</v>
      </c>
      <c r="I22" s="2">
        <v>4457172</v>
      </c>
      <c r="J22" s="2">
        <v>7238183</v>
      </c>
      <c r="K22" s="2">
        <v>3255614</v>
      </c>
      <c r="L22" s="33">
        <v>102993</v>
      </c>
      <c r="M22" s="33">
        <v>419750</v>
      </c>
    </row>
    <row r="23" spans="1:14" x14ac:dyDescent="0.2">
      <c r="A23" s="33" t="s">
        <v>25</v>
      </c>
      <c r="B23" s="33">
        <f t="shared" si="1"/>
        <v>12606523</v>
      </c>
      <c r="C23" s="2">
        <v>543541</v>
      </c>
      <c r="D23" s="2">
        <v>1006188</v>
      </c>
      <c r="E23" s="2">
        <v>7477607</v>
      </c>
      <c r="F23" s="2">
        <v>1702723</v>
      </c>
      <c r="G23" s="2">
        <v>228194</v>
      </c>
      <c r="H23" s="2">
        <v>271340</v>
      </c>
      <c r="I23" s="2">
        <v>93315</v>
      </c>
      <c r="J23" s="2">
        <v>988749</v>
      </c>
      <c r="K23" s="2">
        <v>194784</v>
      </c>
      <c r="L23" s="33">
        <v>100082</v>
      </c>
      <c r="M23" s="33">
        <v>0</v>
      </c>
    </row>
    <row r="24" spans="1:14" x14ac:dyDescent="0.2">
      <c r="A24" s="33" t="s">
        <v>26</v>
      </c>
      <c r="B24" s="33">
        <f t="shared" si="1"/>
        <v>139041598</v>
      </c>
      <c r="C24" s="2">
        <v>3637164</v>
      </c>
      <c r="D24" s="2">
        <v>10231633</v>
      </c>
      <c r="E24" s="2">
        <v>76791402</v>
      </c>
      <c r="F24" s="2">
        <v>28541712</v>
      </c>
      <c r="G24" s="2">
        <v>1204395</v>
      </c>
      <c r="H24" s="2">
        <v>1989469</v>
      </c>
      <c r="I24" s="2">
        <v>4592654</v>
      </c>
      <c r="J24" s="2">
        <v>8654731</v>
      </c>
      <c r="K24" s="2">
        <v>3310713</v>
      </c>
      <c r="L24" s="33">
        <v>87725</v>
      </c>
      <c r="M24" s="33">
        <v>0</v>
      </c>
    </row>
    <row r="25" spans="1:14" x14ac:dyDescent="0.2">
      <c r="A25" s="33" t="s">
        <v>27</v>
      </c>
      <c r="B25" s="33">
        <f t="shared" si="1"/>
        <v>202280586</v>
      </c>
      <c r="C25" s="2">
        <v>3551968</v>
      </c>
      <c r="D25" s="2">
        <v>18963702</v>
      </c>
      <c r="E25" s="2">
        <v>124272103</v>
      </c>
      <c r="F25" s="2">
        <v>37622772</v>
      </c>
      <c r="G25" s="2">
        <v>1318306</v>
      </c>
      <c r="H25" s="2">
        <v>2901093</v>
      </c>
      <c r="I25" s="2">
        <v>567887</v>
      </c>
      <c r="J25" s="2">
        <v>7776031</v>
      </c>
      <c r="K25" s="2">
        <v>3964494</v>
      </c>
      <c r="L25" s="33">
        <v>1120129</v>
      </c>
      <c r="M25" s="33">
        <v>222101</v>
      </c>
    </row>
    <row r="26" spans="1:14" x14ac:dyDescent="0.2">
      <c r="A26" s="33" t="s">
        <v>28</v>
      </c>
      <c r="B26" s="33">
        <f t="shared" si="1"/>
        <v>6378173</v>
      </c>
      <c r="C26" s="2">
        <v>296354</v>
      </c>
      <c r="D26" s="2">
        <v>634728</v>
      </c>
      <c r="E26" s="2">
        <v>3691867</v>
      </c>
      <c r="F26" s="2">
        <v>931983</v>
      </c>
      <c r="G26" s="2">
        <v>172745</v>
      </c>
      <c r="H26" s="2">
        <v>0</v>
      </c>
      <c r="I26" s="2">
        <v>259693</v>
      </c>
      <c r="J26" s="2">
        <v>288124</v>
      </c>
      <c r="K26" s="2">
        <v>70870</v>
      </c>
      <c r="L26" s="33">
        <v>31809</v>
      </c>
      <c r="M26" s="33">
        <v>0</v>
      </c>
    </row>
    <row r="27" spans="1:14" x14ac:dyDescent="0.2">
      <c r="A27" s="33"/>
      <c r="B27" s="94"/>
      <c r="C27" s="2"/>
      <c r="D27" s="2"/>
      <c r="E27" s="2"/>
      <c r="F27" s="2"/>
      <c r="G27" s="2"/>
      <c r="H27" s="2"/>
      <c r="I27" s="2"/>
      <c r="J27" s="2"/>
      <c r="K27" s="2"/>
      <c r="L27" s="33"/>
      <c r="M27" s="33"/>
      <c r="N27" s="87"/>
    </row>
    <row r="28" spans="1:14" x14ac:dyDescent="0.2">
      <c r="A28" s="32" t="s">
        <v>145</v>
      </c>
      <c r="B28" s="33">
        <f t="shared" si="1"/>
        <v>620464289</v>
      </c>
      <c r="C28" s="2">
        <v>13432266</v>
      </c>
      <c r="D28" s="2">
        <v>52852873</v>
      </c>
      <c r="E28" s="2">
        <v>374567042</v>
      </c>
      <c r="F28" s="2">
        <v>107179388</v>
      </c>
      <c r="G28" s="2">
        <v>4778767</v>
      </c>
      <c r="H28" s="2">
        <v>0</v>
      </c>
      <c r="I28" s="2">
        <v>28087530</v>
      </c>
      <c r="J28" s="2">
        <v>31082451</v>
      </c>
      <c r="K28" s="2">
        <v>7709574</v>
      </c>
      <c r="L28" s="33">
        <v>774398</v>
      </c>
      <c r="M28" s="33">
        <v>0</v>
      </c>
    </row>
    <row r="29" spans="1:14" x14ac:dyDescent="0.2">
      <c r="A29" s="33" t="s">
        <v>29</v>
      </c>
      <c r="B29" s="33">
        <f t="shared" si="1"/>
        <v>458591822</v>
      </c>
      <c r="C29" s="2">
        <v>16353962</v>
      </c>
      <c r="D29" s="2">
        <v>40354236</v>
      </c>
      <c r="E29" s="2">
        <v>233176765</v>
      </c>
      <c r="F29" s="2">
        <v>72986623</v>
      </c>
      <c r="G29" s="2">
        <v>9234882</v>
      </c>
      <c r="H29" s="2">
        <v>5536455</v>
      </c>
      <c r="I29" s="2">
        <v>32961847</v>
      </c>
      <c r="J29" s="2">
        <v>37479645</v>
      </c>
      <c r="K29" s="2">
        <v>10445023</v>
      </c>
      <c r="L29" s="33">
        <v>62384</v>
      </c>
      <c r="M29" s="33">
        <v>0</v>
      </c>
    </row>
    <row r="30" spans="1:14" x14ac:dyDescent="0.2">
      <c r="A30" s="33" t="s">
        <v>30</v>
      </c>
      <c r="B30" s="33">
        <f t="shared" si="1"/>
        <v>22812595</v>
      </c>
      <c r="C30" s="2">
        <v>691023</v>
      </c>
      <c r="D30" s="2">
        <v>1912486</v>
      </c>
      <c r="E30" s="2">
        <v>14509084</v>
      </c>
      <c r="F30" s="2">
        <v>3177022</v>
      </c>
      <c r="G30" s="2">
        <v>170698</v>
      </c>
      <c r="H30" s="2">
        <v>363834</v>
      </c>
      <c r="I30" s="2">
        <v>477141</v>
      </c>
      <c r="J30" s="2">
        <v>1103059</v>
      </c>
      <c r="K30" s="2">
        <v>255104</v>
      </c>
      <c r="L30" s="33">
        <v>153144</v>
      </c>
      <c r="M30" s="33">
        <v>0</v>
      </c>
    </row>
    <row r="31" spans="1:14" x14ac:dyDescent="0.2">
      <c r="A31" s="33" t="s">
        <v>31</v>
      </c>
      <c r="B31" s="33">
        <f t="shared" si="1"/>
        <v>55810006</v>
      </c>
      <c r="C31" s="2">
        <v>1695577</v>
      </c>
      <c r="D31" s="2">
        <v>5472901</v>
      </c>
      <c r="E31" s="2">
        <v>32266807</v>
      </c>
      <c r="F31" s="2">
        <v>7451015</v>
      </c>
      <c r="G31" s="2">
        <v>653810</v>
      </c>
      <c r="H31" s="2">
        <v>1050999</v>
      </c>
      <c r="I31" s="2">
        <v>683675</v>
      </c>
      <c r="J31" s="2">
        <v>4585735</v>
      </c>
      <c r="K31" s="2">
        <v>1498222</v>
      </c>
      <c r="L31" s="33">
        <v>133697</v>
      </c>
      <c r="M31" s="33">
        <v>317568</v>
      </c>
    </row>
    <row r="32" spans="1:14" x14ac:dyDescent="0.2">
      <c r="A32" s="33" t="s">
        <v>32</v>
      </c>
      <c r="B32" s="33">
        <f>SUM(C32:M32)</f>
        <v>11580438</v>
      </c>
      <c r="C32" s="2">
        <v>451469</v>
      </c>
      <c r="D32" s="2">
        <v>1439327</v>
      </c>
      <c r="E32" s="2">
        <v>6393866</v>
      </c>
      <c r="F32" s="2">
        <v>1736681</v>
      </c>
      <c r="G32" s="2">
        <v>523074</v>
      </c>
      <c r="H32" s="2">
        <v>208103</v>
      </c>
      <c r="I32" s="2">
        <v>70838</v>
      </c>
      <c r="J32" s="2">
        <v>515169</v>
      </c>
      <c r="K32" s="2">
        <v>147955</v>
      </c>
      <c r="L32" s="33">
        <v>93956</v>
      </c>
      <c r="M32" s="33">
        <v>0</v>
      </c>
    </row>
    <row r="33" spans="1:15" x14ac:dyDescent="0.2">
      <c r="A33" s="33"/>
      <c r="B33" s="94"/>
      <c r="C33" s="2"/>
      <c r="D33" s="2"/>
      <c r="E33" s="2"/>
      <c r="F33" s="2"/>
      <c r="G33" s="2"/>
      <c r="H33" s="2"/>
      <c r="I33" s="2"/>
      <c r="J33" s="2"/>
      <c r="K33" s="2"/>
      <c r="L33" s="33"/>
      <c r="M33" s="33"/>
    </row>
    <row r="34" spans="1:15" x14ac:dyDescent="0.2">
      <c r="A34" s="33" t="s">
        <v>33</v>
      </c>
      <c r="B34" s="33">
        <f t="shared" si="1"/>
        <v>16885504</v>
      </c>
      <c r="C34" s="2">
        <v>413613</v>
      </c>
      <c r="D34" s="2">
        <v>1671510</v>
      </c>
      <c r="E34" s="2">
        <v>10722317</v>
      </c>
      <c r="F34" s="2">
        <v>2080618</v>
      </c>
      <c r="G34" s="2">
        <v>101393</v>
      </c>
      <c r="H34" s="2">
        <v>3262</v>
      </c>
      <c r="I34" s="2">
        <v>607477</v>
      </c>
      <c r="J34" s="2">
        <v>829504</v>
      </c>
      <c r="K34" s="2">
        <v>422490</v>
      </c>
      <c r="L34" s="33">
        <v>33320</v>
      </c>
      <c r="M34" s="33">
        <v>0</v>
      </c>
      <c r="N34" s="24"/>
    </row>
    <row r="35" spans="1:15" x14ac:dyDescent="0.2">
      <c r="A35" s="33" t="s">
        <v>34</v>
      </c>
      <c r="B35" s="33">
        <f t="shared" si="1"/>
        <v>79505443</v>
      </c>
      <c r="C35" s="2">
        <v>2321781</v>
      </c>
      <c r="D35" s="2">
        <v>7529049</v>
      </c>
      <c r="E35" s="2">
        <v>50282077</v>
      </c>
      <c r="F35" s="2">
        <v>10188099</v>
      </c>
      <c r="G35" s="2">
        <v>953930</v>
      </c>
      <c r="H35" s="2">
        <v>382977</v>
      </c>
      <c r="I35" s="2">
        <v>2346921</v>
      </c>
      <c r="J35" s="2">
        <v>4477890</v>
      </c>
      <c r="K35" s="2">
        <v>837715</v>
      </c>
      <c r="L35" s="33">
        <v>30241</v>
      </c>
      <c r="M35" s="33">
        <v>154763</v>
      </c>
      <c r="N35" s="24"/>
    </row>
    <row r="36" spans="1:15" x14ac:dyDescent="0.2">
      <c r="A36" s="33" t="s">
        <v>35</v>
      </c>
      <c r="B36" s="33">
        <f>SUM(C36:M36)</f>
        <v>49672669</v>
      </c>
      <c r="C36" s="2">
        <v>1476021</v>
      </c>
      <c r="D36" s="2">
        <v>4705833</v>
      </c>
      <c r="E36" s="2">
        <v>30346838</v>
      </c>
      <c r="F36" s="2">
        <v>7566912</v>
      </c>
      <c r="G36" s="2">
        <v>1155013</v>
      </c>
      <c r="H36" s="2">
        <v>664274</v>
      </c>
      <c r="I36" s="2">
        <v>261978</v>
      </c>
      <c r="J36" s="2">
        <v>2502928</v>
      </c>
      <c r="K36" s="2">
        <v>616520</v>
      </c>
      <c r="L36" s="33">
        <v>52749</v>
      </c>
      <c r="M36" s="33">
        <v>323603</v>
      </c>
      <c r="N36" s="24"/>
    </row>
    <row r="37" spans="1:15" x14ac:dyDescent="0.2">
      <c r="A37" s="28" t="s">
        <v>36</v>
      </c>
      <c r="B37" s="28">
        <f t="shared" si="1"/>
        <v>26255182</v>
      </c>
      <c r="C37" s="9">
        <v>523234</v>
      </c>
      <c r="D37" s="9">
        <v>2680185</v>
      </c>
      <c r="E37" s="9">
        <v>16957150</v>
      </c>
      <c r="F37" s="9">
        <v>3857720</v>
      </c>
      <c r="G37" s="9">
        <v>130245</v>
      </c>
      <c r="H37" s="9">
        <v>345168</v>
      </c>
      <c r="I37" s="9">
        <v>138639</v>
      </c>
      <c r="J37" s="9">
        <v>1359723</v>
      </c>
      <c r="K37" s="9">
        <v>223047</v>
      </c>
      <c r="L37" s="28">
        <v>0</v>
      </c>
      <c r="M37" s="28">
        <v>40071</v>
      </c>
      <c r="N37" s="24"/>
    </row>
    <row r="39" spans="1:15" x14ac:dyDescent="0.2">
      <c r="A39" s="143"/>
      <c r="B39" s="143"/>
      <c r="C39" s="135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59"/>
      <c r="O39" s="159"/>
    </row>
    <row r="40" spans="1:15" x14ac:dyDescent="0.2">
      <c r="A40" s="159"/>
      <c r="B40" s="143"/>
      <c r="C40" s="135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59"/>
      <c r="O40" s="159"/>
    </row>
    <row r="41" spans="1:15" x14ac:dyDescent="0.2">
      <c r="A41" s="143"/>
      <c r="B41" s="143"/>
      <c r="C41" s="135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59"/>
      <c r="O41" s="159"/>
    </row>
    <row r="42" spans="1:15" x14ac:dyDescent="0.2">
      <c r="A42" s="143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43"/>
      <c r="N42" s="159"/>
      <c r="O42" s="159"/>
    </row>
    <row r="43" spans="1:15" x14ac:dyDescent="0.2">
      <c r="A43" s="143"/>
      <c r="B43" s="143"/>
      <c r="C43" s="135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59"/>
      <c r="O43" s="159"/>
    </row>
    <row r="44" spans="1:15" x14ac:dyDescent="0.2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59"/>
      <c r="O44" s="159"/>
    </row>
    <row r="45" spans="1:15" x14ac:dyDescent="0.2">
      <c r="A45" s="143"/>
      <c r="B45" s="143"/>
      <c r="C45" s="135"/>
      <c r="D45" s="143"/>
      <c r="E45" s="135"/>
      <c r="F45" s="135"/>
      <c r="G45" s="135"/>
      <c r="H45" s="135"/>
      <c r="I45" s="135"/>
      <c r="J45" s="135"/>
      <c r="K45" s="135"/>
      <c r="L45" s="143"/>
      <c r="M45" s="143"/>
      <c r="N45" s="159"/>
      <c r="O45" s="159"/>
    </row>
    <row r="46" spans="1:15" x14ac:dyDescent="0.2">
      <c r="A46" s="143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59"/>
      <c r="O46" s="159"/>
    </row>
    <row r="47" spans="1:15" x14ac:dyDescent="0.2">
      <c r="A47" s="143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59"/>
      <c r="O47" s="159"/>
    </row>
    <row r="48" spans="1:15" x14ac:dyDescent="0.2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59"/>
      <c r="O48" s="159"/>
    </row>
    <row r="49" spans="1:15" x14ac:dyDescent="0.2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59"/>
      <c r="O49" s="159"/>
    </row>
    <row r="50" spans="1:15" x14ac:dyDescent="0.2">
      <c r="A50" s="143"/>
      <c r="B50" s="135"/>
      <c r="C50" s="135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59"/>
      <c r="O50" s="159"/>
    </row>
    <row r="51" spans="1:15" x14ac:dyDescent="0.2">
      <c r="A51" s="143"/>
      <c r="B51" s="135"/>
      <c r="C51" s="135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59"/>
      <c r="O51" s="159"/>
    </row>
    <row r="52" spans="1:15" x14ac:dyDescent="0.2">
      <c r="A52" s="143"/>
      <c r="B52" s="143"/>
      <c r="C52" s="135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59"/>
      <c r="O52" s="159"/>
    </row>
    <row r="53" spans="1:15" x14ac:dyDescent="0.2">
      <c r="A53" s="143"/>
      <c r="B53" s="143"/>
      <c r="C53" s="135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59"/>
      <c r="O53" s="159"/>
    </row>
    <row r="54" spans="1:15" x14ac:dyDescent="0.2">
      <c r="A54" s="143"/>
      <c r="B54" s="143"/>
      <c r="C54" s="135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59"/>
      <c r="O54" s="159"/>
    </row>
    <row r="55" spans="1:15" x14ac:dyDescent="0.2">
      <c r="A55" s="143"/>
      <c r="B55" s="143"/>
      <c r="C55" s="135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59"/>
      <c r="O55" s="159"/>
    </row>
    <row r="56" spans="1:15" x14ac:dyDescent="0.2">
      <c r="A56" s="143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59"/>
      <c r="O56" s="159"/>
    </row>
    <row r="57" spans="1:15" x14ac:dyDescent="0.2">
      <c r="A57" s="143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59"/>
      <c r="O57" s="159"/>
    </row>
    <row r="58" spans="1:15" x14ac:dyDescent="0.2">
      <c r="A58" s="143"/>
      <c r="B58" s="143"/>
      <c r="C58" s="135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59"/>
      <c r="O58" s="159"/>
    </row>
    <row r="59" spans="1:15" x14ac:dyDescent="0.2">
      <c r="A59" s="143"/>
      <c r="B59" s="143"/>
      <c r="C59" s="135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59"/>
      <c r="O59" s="159"/>
    </row>
    <row r="60" spans="1:15" x14ac:dyDescent="0.2">
      <c r="A60" s="143"/>
      <c r="B60" s="143"/>
      <c r="C60" s="135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59"/>
      <c r="O60" s="159"/>
    </row>
    <row r="61" spans="1:15" x14ac:dyDescent="0.2">
      <c r="A61" s="143"/>
      <c r="B61" s="143"/>
      <c r="C61" s="135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59"/>
      <c r="O61" s="159"/>
    </row>
    <row r="62" spans="1:15" x14ac:dyDescent="0.2">
      <c r="A62" s="143"/>
      <c r="B62" s="143"/>
      <c r="C62" s="135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59"/>
      <c r="O62" s="159"/>
    </row>
    <row r="63" spans="1:15" x14ac:dyDescent="0.2">
      <c r="A63" s="143"/>
      <c r="B63" s="143"/>
      <c r="C63" s="135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59"/>
      <c r="O63" s="159"/>
    </row>
    <row r="64" spans="1:15" x14ac:dyDescent="0.2">
      <c r="A64" s="143"/>
      <c r="B64" s="143"/>
      <c r="C64" s="135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59"/>
      <c r="O64" s="159"/>
    </row>
    <row r="65" spans="1:15" x14ac:dyDescent="0.2">
      <c r="A65" s="143"/>
      <c r="B65" s="143"/>
      <c r="C65" s="135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59"/>
      <c r="O65" s="159"/>
    </row>
    <row r="66" spans="1:15" x14ac:dyDescent="0.2">
      <c r="A66" s="143"/>
      <c r="B66" s="143"/>
      <c r="C66" s="135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59"/>
      <c r="O66" s="159"/>
    </row>
    <row r="67" spans="1:15" x14ac:dyDescent="0.2">
      <c r="A67" s="143"/>
      <c r="B67" s="143"/>
      <c r="C67" s="135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59"/>
      <c r="O67" s="159"/>
    </row>
    <row r="68" spans="1:15" x14ac:dyDescent="0.2">
      <c r="A68" s="143"/>
      <c r="B68" s="143"/>
      <c r="C68" s="135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59"/>
      <c r="O68" s="159"/>
    </row>
    <row r="69" spans="1:15" x14ac:dyDescent="0.2">
      <c r="A69" s="143"/>
      <c r="B69" s="135"/>
      <c r="C69" s="135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59"/>
      <c r="O69" s="159"/>
    </row>
    <row r="70" spans="1:15" x14ac:dyDescent="0.2">
      <c r="A70" s="143"/>
      <c r="B70" s="143"/>
      <c r="C70" s="135"/>
      <c r="D70" s="143"/>
      <c r="E70" s="135"/>
      <c r="F70" s="135"/>
      <c r="G70" s="135"/>
      <c r="H70" s="135"/>
      <c r="I70" s="135"/>
      <c r="J70" s="135"/>
      <c r="K70" s="135"/>
      <c r="L70" s="143"/>
      <c r="M70" s="143"/>
      <c r="N70" s="159"/>
      <c r="O70" s="159"/>
    </row>
    <row r="71" spans="1:15" x14ac:dyDescent="0.2">
      <c r="A71" s="143"/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43"/>
      <c r="N71" s="159"/>
      <c r="O71" s="159"/>
    </row>
    <row r="73" spans="1:15" x14ac:dyDescent="0.2">
      <c r="A73" s="143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43"/>
      <c r="N73" s="159"/>
      <c r="O73" s="159"/>
    </row>
    <row r="74" spans="1:15" x14ac:dyDescent="0.2">
      <c r="A74" s="143"/>
      <c r="B74" s="135"/>
      <c r="C74" s="135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59"/>
      <c r="O74" s="159"/>
    </row>
    <row r="75" spans="1:15" x14ac:dyDescent="0.2">
      <c r="A75" s="143"/>
      <c r="B75" s="135"/>
      <c r="C75" s="135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59"/>
      <c r="O75" s="159"/>
    </row>
    <row r="76" spans="1:15" x14ac:dyDescent="0.2">
      <c r="A76" s="143"/>
      <c r="B76" s="143"/>
      <c r="C76" s="135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59"/>
      <c r="O76" s="159"/>
    </row>
    <row r="78" spans="1:15" x14ac:dyDescent="0.2">
      <c r="A78" s="143"/>
      <c r="B78" s="143"/>
      <c r="C78" s="135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59"/>
      <c r="O78" s="159"/>
    </row>
    <row r="79" spans="1:15" x14ac:dyDescent="0.2">
      <c r="A79" s="143"/>
      <c r="B79" s="143"/>
      <c r="C79" s="135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59"/>
      <c r="O79" s="159"/>
    </row>
    <row r="80" spans="1:15" x14ac:dyDescent="0.2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59"/>
      <c r="O80" s="159"/>
    </row>
    <row r="81" spans="1:15" x14ac:dyDescent="0.2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59"/>
      <c r="O81" s="159"/>
    </row>
    <row r="83" spans="1:15" x14ac:dyDescent="0.2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59"/>
      <c r="O83" s="159"/>
    </row>
    <row r="84" spans="1:15" x14ac:dyDescent="0.2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59"/>
      <c r="O84" s="159"/>
    </row>
    <row r="85" spans="1:15" x14ac:dyDescent="0.2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59"/>
      <c r="O85" s="159"/>
    </row>
    <row r="86" spans="1:15" x14ac:dyDescent="0.2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59"/>
      <c r="O86" s="159"/>
    </row>
    <row r="87" spans="1:15" x14ac:dyDescent="0.2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59"/>
      <c r="O87" s="159"/>
    </row>
    <row r="88" spans="1:15" x14ac:dyDescent="0.2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59"/>
      <c r="O88" s="159"/>
    </row>
    <row r="89" spans="1:15" x14ac:dyDescent="0.2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59"/>
      <c r="O89" s="159"/>
    </row>
    <row r="90" spans="1:15" x14ac:dyDescent="0.2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59"/>
      <c r="O90" s="159"/>
    </row>
    <row r="91" spans="1:15" x14ac:dyDescent="0.2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59"/>
      <c r="O91" s="159"/>
    </row>
    <row r="92" spans="1:15" x14ac:dyDescent="0.2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59"/>
      <c r="O92" s="159"/>
    </row>
    <row r="93" spans="1:15" x14ac:dyDescent="0.2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59"/>
      <c r="O93" s="159"/>
    </row>
    <row r="94" spans="1:15" x14ac:dyDescent="0.2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59"/>
      <c r="O94" s="159"/>
    </row>
    <row r="95" spans="1:15" x14ac:dyDescent="0.2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59"/>
      <c r="O95" s="159"/>
    </row>
    <row r="96" spans="1:15" x14ac:dyDescent="0.2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59"/>
      <c r="O96" s="159"/>
    </row>
    <row r="97" spans="1:15" x14ac:dyDescent="0.2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59"/>
      <c r="O97" s="159"/>
    </row>
    <row r="98" spans="1:15" x14ac:dyDescent="0.2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59"/>
      <c r="O98" s="159"/>
    </row>
    <row r="99" spans="1:15" x14ac:dyDescent="0.2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59"/>
      <c r="O99" s="159"/>
    </row>
    <row r="100" spans="1:15" x14ac:dyDescent="0.2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59"/>
      <c r="O100" s="159"/>
    </row>
    <row r="101" spans="1:15" x14ac:dyDescent="0.2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59"/>
      <c r="O101" s="159"/>
    </row>
    <row r="102" spans="1:15" x14ac:dyDescent="0.2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59"/>
      <c r="O102" s="159"/>
    </row>
    <row r="103" spans="1:15" x14ac:dyDescent="0.2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59"/>
      <c r="O103" s="159"/>
    </row>
    <row r="104" spans="1:15" x14ac:dyDescent="0.2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59"/>
      <c r="O104" s="159"/>
    </row>
    <row r="105" spans="1:15" x14ac:dyDescent="0.2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59"/>
      <c r="O105" s="159"/>
    </row>
    <row r="106" spans="1:15" x14ac:dyDescent="0.2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59"/>
      <c r="O106" s="159"/>
    </row>
    <row r="107" spans="1:15" x14ac:dyDescent="0.2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59"/>
      <c r="O107" s="159"/>
    </row>
    <row r="108" spans="1:15" x14ac:dyDescent="0.2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59"/>
      <c r="O108" s="159"/>
    </row>
    <row r="109" spans="1:15" x14ac:dyDescent="0.2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59"/>
      <c r="O109" s="159"/>
    </row>
    <row r="110" spans="1:15" x14ac:dyDescent="0.2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59"/>
      <c r="O110" s="159"/>
    </row>
    <row r="111" spans="1:15" x14ac:dyDescent="0.2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59"/>
      <c r="O111" s="159"/>
    </row>
    <row r="112" spans="1:15" x14ac:dyDescent="0.2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59"/>
      <c r="O112" s="159"/>
    </row>
    <row r="113" spans="1:15" x14ac:dyDescent="0.2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59"/>
      <c r="O113" s="159"/>
    </row>
    <row r="114" spans="1:15" x14ac:dyDescent="0.2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59"/>
      <c r="O114" s="159"/>
    </row>
    <row r="115" spans="1:15" x14ac:dyDescent="0.2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59"/>
      <c r="O115" s="159"/>
    </row>
    <row r="116" spans="1:15" x14ac:dyDescent="0.2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59"/>
      <c r="O116" s="159"/>
    </row>
    <row r="117" spans="1:15" x14ac:dyDescent="0.2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59"/>
      <c r="O117" s="159"/>
    </row>
    <row r="118" spans="1:15" x14ac:dyDescent="0.2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59"/>
      <c r="O118" s="159"/>
    </row>
    <row r="119" spans="1:15" x14ac:dyDescent="0.2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59"/>
      <c r="O119" s="159"/>
    </row>
    <row r="120" spans="1:15" x14ac:dyDescent="0.2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59"/>
      <c r="O120" s="159"/>
    </row>
    <row r="121" spans="1:15" x14ac:dyDescent="0.2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59"/>
      <c r="O121" s="159"/>
    </row>
    <row r="122" spans="1:15" x14ac:dyDescent="0.2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59"/>
      <c r="O122" s="159"/>
    </row>
    <row r="123" spans="1:15" x14ac:dyDescent="0.2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59"/>
      <c r="O123" s="159"/>
    </row>
    <row r="124" spans="1:15" x14ac:dyDescent="0.2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59"/>
      <c r="O124" s="159"/>
    </row>
    <row r="125" spans="1:15" x14ac:dyDescent="0.2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59"/>
      <c r="O125" s="159"/>
    </row>
    <row r="126" spans="1:15" x14ac:dyDescent="0.2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59"/>
      <c r="O126" s="159"/>
    </row>
    <row r="127" spans="1:15" x14ac:dyDescent="0.2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59"/>
      <c r="O127" s="159"/>
    </row>
    <row r="128" spans="1:15" x14ac:dyDescent="0.2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59"/>
      <c r="O128" s="159"/>
    </row>
    <row r="129" spans="1:15" x14ac:dyDescent="0.2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59"/>
      <c r="O129" s="159"/>
    </row>
    <row r="130" spans="1:15" x14ac:dyDescent="0.2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59"/>
      <c r="O130" s="159"/>
    </row>
  </sheetData>
  <phoneticPr fontId="0" type="noConversion"/>
  <printOptions horizontalCentered="1"/>
  <pageMargins left="0.25" right="0.25" top="0.9" bottom="0.82" header="0.67" footer="0.5"/>
  <pageSetup scale="63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Q101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5" style="25" customWidth="1"/>
    <col min="2" max="2" width="15.28515625" style="35" customWidth="1"/>
    <col min="3" max="3" width="14.7109375" style="35" customWidth="1"/>
    <col min="4" max="4" width="16.42578125" style="35" customWidth="1"/>
    <col min="5" max="5" width="15.85546875" style="35" customWidth="1"/>
    <col min="6" max="6" width="15.42578125" style="35" customWidth="1"/>
    <col min="7" max="7" width="11.7109375" style="35" customWidth="1"/>
    <col min="8" max="8" width="12.28515625" style="35" customWidth="1"/>
    <col min="9" max="9" width="13.5703125" style="35" customWidth="1"/>
    <col min="10" max="16384" width="9.140625" style="35"/>
  </cols>
  <sheetData>
    <row r="1" spans="1:9" x14ac:dyDescent="0.2">
      <c r="A1" s="242"/>
      <c r="B1" s="242"/>
      <c r="C1" s="242"/>
      <c r="D1" s="242"/>
      <c r="E1" s="242" t="s">
        <v>143</v>
      </c>
      <c r="F1" s="242"/>
      <c r="G1" s="242"/>
      <c r="H1" s="242"/>
      <c r="I1" s="242"/>
    </row>
    <row r="3" spans="1:9" x14ac:dyDescent="0.2">
      <c r="A3" s="242"/>
      <c r="B3" s="242"/>
      <c r="C3" s="242"/>
      <c r="D3" s="242"/>
      <c r="E3" s="242" t="s">
        <v>273</v>
      </c>
      <c r="F3" s="242"/>
      <c r="G3" s="242"/>
      <c r="H3" s="242"/>
      <c r="I3" s="242"/>
    </row>
    <row r="4" spans="1:9" ht="13.5" thickBot="1" x14ac:dyDescent="0.25">
      <c r="A4" s="18"/>
      <c r="B4" s="77"/>
      <c r="C4" s="77"/>
      <c r="D4" s="77"/>
      <c r="E4" s="77"/>
      <c r="F4" s="77"/>
      <c r="G4" s="77"/>
      <c r="H4" s="77"/>
    </row>
    <row r="5" spans="1:9" ht="12.95" customHeight="1" thickTop="1" x14ac:dyDescent="0.2">
      <c r="A5" s="242"/>
      <c r="I5" s="249"/>
    </row>
    <row r="6" spans="1:9" x14ac:dyDescent="0.2">
      <c r="A6" s="19" t="s">
        <v>37</v>
      </c>
      <c r="B6" s="244" t="s">
        <v>11</v>
      </c>
      <c r="C6" s="244" t="s">
        <v>0</v>
      </c>
      <c r="D6" s="244"/>
      <c r="E6" s="244" t="s">
        <v>5</v>
      </c>
      <c r="F6" s="244"/>
      <c r="G6" s="244"/>
      <c r="I6" s="268"/>
    </row>
    <row r="7" spans="1:9" x14ac:dyDescent="0.2">
      <c r="A7" s="19" t="s">
        <v>38</v>
      </c>
      <c r="B7" s="244" t="s">
        <v>85</v>
      </c>
      <c r="C7" s="244" t="s">
        <v>1</v>
      </c>
      <c r="D7" s="244" t="s">
        <v>3</v>
      </c>
      <c r="E7" s="244" t="s">
        <v>1</v>
      </c>
      <c r="F7" s="244" t="s">
        <v>7</v>
      </c>
      <c r="G7" s="244"/>
      <c r="H7" s="244" t="s">
        <v>7</v>
      </c>
      <c r="I7" s="83" t="s">
        <v>237</v>
      </c>
    </row>
    <row r="8" spans="1:9" ht="13.5" thickBot="1" x14ac:dyDescent="0.25">
      <c r="A8" s="21" t="s">
        <v>39</v>
      </c>
      <c r="B8" s="136" t="s">
        <v>4</v>
      </c>
      <c r="C8" s="136" t="s">
        <v>2</v>
      </c>
      <c r="D8" s="136" t="s">
        <v>4</v>
      </c>
      <c r="E8" s="136" t="s">
        <v>6</v>
      </c>
      <c r="F8" s="136" t="s">
        <v>8</v>
      </c>
      <c r="G8" s="136" t="s">
        <v>9</v>
      </c>
      <c r="H8" s="136" t="s">
        <v>10</v>
      </c>
      <c r="I8" s="285" t="s">
        <v>241</v>
      </c>
    </row>
    <row r="9" spans="1:9" s="74" customFormat="1" x14ac:dyDescent="0.2">
      <c r="A9" s="37" t="s">
        <v>13</v>
      </c>
      <c r="B9" s="124">
        <f t="shared" ref="B9:I9" si="0">SUM(B11:B38)</f>
        <v>21425120</v>
      </c>
      <c r="C9" s="124">
        <f t="shared" si="0"/>
        <v>11750909</v>
      </c>
      <c r="D9" s="124">
        <f t="shared" si="0"/>
        <v>3947413</v>
      </c>
      <c r="E9" s="124">
        <f t="shared" si="0"/>
        <v>3836735</v>
      </c>
      <c r="F9" s="124">
        <f t="shared" si="0"/>
        <v>1029859</v>
      </c>
      <c r="G9" s="124">
        <f t="shared" si="0"/>
        <v>860204</v>
      </c>
      <c r="H9" s="124">
        <f t="shared" si="0"/>
        <v>0</v>
      </c>
      <c r="I9" s="125">
        <f t="shared" si="0"/>
        <v>0</v>
      </c>
    </row>
    <row r="10" spans="1:9" x14ac:dyDescent="0.2">
      <c r="A10" s="19"/>
      <c r="B10" s="111"/>
      <c r="C10" s="94"/>
      <c r="D10" s="116"/>
      <c r="E10" s="94"/>
      <c r="F10" s="94"/>
      <c r="G10" s="111"/>
      <c r="H10" s="117"/>
      <c r="I10" s="111"/>
    </row>
    <row r="11" spans="1:9" x14ac:dyDescent="0.2">
      <c r="A11" s="19" t="s">
        <v>14</v>
      </c>
      <c r="B11" s="33">
        <f t="shared" ref="B11:B38" si="1">SUM(C11:H11)</f>
        <v>765998</v>
      </c>
      <c r="C11" s="33">
        <v>500395</v>
      </c>
      <c r="D11" s="33">
        <v>37277</v>
      </c>
      <c r="E11" s="33">
        <v>223521</v>
      </c>
      <c r="F11" s="33">
        <v>4805</v>
      </c>
      <c r="G11" s="33">
        <v>0</v>
      </c>
      <c r="H11" s="33">
        <v>0</v>
      </c>
      <c r="I11" s="33">
        <v>0</v>
      </c>
    </row>
    <row r="12" spans="1:9" x14ac:dyDescent="0.2">
      <c r="A12" s="19" t="s">
        <v>15</v>
      </c>
      <c r="B12" s="33">
        <f t="shared" si="1"/>
        <v>465493</v>
      </c>
      <c r="C12" s="33">
        <v>287880</v>
      </c>
      <c r="D12" s="33">
        <v>48584</v>
      </c>
      <c r="E12" s="33">
        <v>124558</v>
      </c>
      <c r="F12" s="33">
        <v>4471</v>
      </c>
      <c r="G12" s="33">
        <v>0</v>
      </c>
      <c r="H12" s="33">
        <v>0</v>
      </c>
      <c r="I12" s="33">
        <v>0</v>
      </c>
    </row>
    <row r="13" spans="1:9" x14ac:dyDescent="0.2">
      <c r="A13" s="25" t="s">
        <v>16</v>
      </c>
      <c r="B13" s="33">
        <f t="shared" si="1"/>
        <v>1521388</v>
      </c>
      <c r="C13" s="33">
        <v>314624</v>
      </c>
      <c r="D13" s="33">
        <v>946872</v>
      </c>
      <c r="E13" s="33">
        <v>259172</v>
      </c>
      <c r="F13" s="33">
        <v>720</v>
      </c>
      <c r="G13" s="33">
        <v>0</v>
      </c>
      <c r="H13" s="33">
        <v>0</v>
      </c>
      <c r="I13" s="33">
        <v>0</v>
      </c>
    </row>
    <row r="14" spans="1:9" x14ac:dyDescent="0.2">
      <c r="A14" s="25" t="s">
        <v>17</v>
      </c>
      <c r="B14" s="33">
        <f t="shared" si="1"/>
        <v>355487</v>
      </c>
      <c r="C14" s="33">
        <v>144031</v>
      </c>
      <c r="D14" s="33">
        <v>71324</v>
      </c>
      <c r="E14" s="33">
        <v>115835</v>
      </c>
      <c r="F14" s="33">
        <v>24297</v>
      </c>
      <c r="G14" s="33">
        <v>0</v>
      </c>
      <c r="H14" s="33">
        <v>0</v>
      </c>
      <c r="I14" s="33">
        <v>0</v>
      </c>
    </row>
    <row r="15" spans="1:9" x14ac:dyDescent="0.2">
      <c r="A15" s="25" t="s">
        <v>18</v>
      </c>
      <c r="B15" s="33">
        <f t="shared" si="1"/>
        <v>1377152</v>
      </c>
      <c r="C15" s="33">
        <v>1106413</v>
      </c>
      <c r="D15" s="33">
        <v>44990</v>
      </c>
      <c r="E15" s="33">
        <v>182956</v>
      </c>
      <c r="F15" s="33">
        <v>40248</v>
      </c>
      <c r="G15" s="33">
        <v>2545</v>
      </c>
      <c r="H15" s="33">
        <v>0</v>
      </c>
      <c r="I15" s="33">
        <v>0</v>
      </c>
    </row>
    <row r="16" spans="1:9" x14ac:dyDescent="0.2">
      <c r="B16" s="94"/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111"/>
      <c r="I16" s="111"/>
    </row>
    <row r="17" spans="1:9" x14ac:dyDescent="0.2">
      <c r="A17" s="25" t="s">
        <v>19</v>
      </c>
      <c r="B17" s="33">
        <f t="shared" si="1"/>
        <v>423888</v>
      </c>
      <c r="C17" s="33">
        <v>311343</v>
      </c>
      <c r="D17" s="33">
        <v>17204</v>
      </c>
      <c r="E17" s="33">
        <v>85668</v>
      </c>
      <c r="F17" s="33">
        <v>9673</v>
      </c>
      <c r="G17" s="33">
        <v>0</v>
      </c>
      <c r="H17" s="33">
        <v>0</v>
      </c>
      <c r="I17" s="33">
        <v>0</v>
      </c>
    </row>
    <row r="18" spans="1:9" x14ac:dyDescent="0.2">
      <c r="A18" s="25" t="s">
        <v>20</v>
      </c>
      <c r="B18" s="33">
        <f t="shared" si="1"/>
        <v>945404</v>
      </c>
      <c r="C18" s="33">
        <v>673996</v>
      </c>
      <c r="D18" s="33">
        <v>47575</v>
      </c>
      <c r="E18" s="33">
        <v>208103</v>
      </c>
      <c r="F18" s="33">
        <v>15730</v>
      </c>
      <c r="G18" s="33">
        <v>0</v>
      </c>
      <c r="H18" s="33">
        <v>0</v>
      </c>
      <c r="I18" s="33">
        <v>0</v>
      </c>
    </row>
    <row r="19" spans="1:9" x14ac:dyDescent="0.2">
      <c r="A19" s="25" t="s">
        <v>21</v>
      </c>
      <c r="B19" s="33">
        <f t="shared" si="1"/>
        <v>738728</v>
      </c>
      <c r="C19" s="33">
        <v>120704</v>
      </c>
      <c r="D19" s="33">
        <v>399413</v>
      </c>
      <c r="E19" s="33">
        <v>23377</v>
      </c>
      <c r="F19" s="33">
        <v>135234</v>
      </c>
      <c r="G19" s="33">
        <v>60000</v>
      </c>
      <c r="H19" s="33">
        <v>0</v>
      </c>
      <c r="I19" s="33">
        <v>0</v>
      </c>
    </row>
    <row r="20" spans="1:9" x14ac:dyDescent="0.2">
      <c r="A20" s="25" t="s">
        <v>22</v>
      </c>
      <c r="B20" s="33">
        <f t="shared" si="1"/>
        <v>1104315</v>
      </c>
      <c r="C20" s="33">
        <v>516600</v>
      </c>
      <c r="D20" s="33">
        <v>276703</v>
      </c>
      <c r="E20" s="33">
        <v>285986</v>
      </c>
      <c r="F20" s="33">
        <v>5611</v>
      </c>
      <c r="G20" s="33">
        <v>19415</v>
      </c>
      <c r="H20" s="33">
        <v>0</v>
      </c>
      <c r="I20" s="33">
        <v>0</v>
      </c>
    </row>
    <row r="21" spans="1:9" x14ac:dyDescent="0.2">
      <c r="A21" s="25" t="s">
        <v>23</v>
      </c>
      <c r="B21" s="33">
        <f t="shared" si="1"/>
        <v>9805</v>
      </c>
      <c r="C21" s="33">
        <v>2174</v>
      </c>
      <c r="D21" s="33">
        <v>0</v>
      </c>
      <c r="E21" s="33">
        <v>7451</v>
      </c>
      <c r="F21" s="33">
        <v>180</v>
      </c>
      <c r="G21" s="33">
        <v>0</v>
      </c>
      <c r="H21" s="33">
        <v>0</v>
      </c>
      <c r="I21" s="33">
        <v>0</v>
      </c>
    </row>
    <row r="22" spans="1:9" x14ac:dyDescent="0.2">
      <c r="B22" s="94"/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94"/>
      <c r="I22" s="111"/>
    </row>
    <row r="23" spans="1:9" x14ac:dyDescent="0.2">
      <c r="A23" s="25" t="s">
        <v>24</v>
      </c>
      <c r="B23" s="33">
        <f t="shared" si="1"/>
        <v>473320</v>
      </c>
      <c r="C23" s="33">
        <v>301582</v>
      </c>
      <c r="D23" s="33">
        <v>122303</v>
      </c>
      <c r="E23" s="33">
        <v>22975</v>
      </c>
      <c r="F23" s="33">
        <v>26460</v>
      </c>
      <c r="G23" s="33">
        <v>0</v>
      </c>
      <c r="H23" s="33">
        <v>0</v>
      </c>
      <c r="I23" s="33">
        <v>0</v>
      </c>
    </row>
    <row r="24" spans="1:9" x14ac:dyDescent="0.2">
      <c r="A24" s="25" t="s">
        <v>25</v>
      </c>
      <c r="B24" s="33">
        <f t="shared" si="1"/>
        <v>469156</v>
      </c>
      <c r="C24" s="33">
        <v>287685</v>
      </c>
      <c r="D24" s="33">
        <v>29083</v>
      </c>
      <c r="E24" s="33">
        <v>52868</v>
      </c>
      <c r="F24" s="33">
        <v>91380</v>
      </c>
      <c r="G24" s="33">
        <v>8140</v>
      </c>
      <c r="H24" s="33">
        <v>0</v>
      </c>
      <c r="I24" s="33">
        <v>0</v>
      </c>
    </row>
    <row r="25" spans="1:9" x14ac:dyDescent="0.2">
      <c r="A25" s="25" t="s">
        <v>26</v>
      </c>
      <c r="B25" s="33">
        <f t="shared" si="1"/>
        <v>290170</v>
      </c>
      <c r="C25" s="33">
        <v>187241</v>
      </c>
      <c r="D25" s="33">
        <v>24310</v>
      </c>
      <c r="E25" s="33">
        <v>70396</v>
      </c>
      <c r="F25" s="33">
        <v>8223</v>
      </c>
      <c r="G25" s="33">
        <v>0</v>
      </c>
      <c r="H25" s="33">
        <v>0</v>
      </c>
      <c r="I25" s="33">
        <v>0</v>
      </c>
    </row>
    <row r="26" spans="1:9" x14ac:dyDescent="0.2">
      <c r="A26" s="25" t="s">
        <v>27</v>
      </c>
      <c r="B26" s="33">
        <f t="shared" si="1"/>
        <v>5665244</v>
      </c>
      <c r="C26" s="33">
        <v>3260297</v>
      </c>
      <c r="D26" s="33">
        <v>1152384</v>
      </c>
      <c r="E26" s="33">
        <v>334146</v>
      </c>
      <c r="F26" s="33">
        <v>395426</v>
      </c>
      <c r="G26" s="33">
        <v>522991</v>
      </c>
      <c r="H26" s="33">
        <v>0</v>
      </c>
      <c r="I26" s="33">
        <v>0</v>
      </c>
    </row>
    <row r="27" spans="1:9" x14ac:dyDescent="0.2">
      <c r="A27" s="25" t="s">
        <v>28</v>
      </c>
      <c r="B27" s="33">
        <f t="shared" si="1"/>
        <v>84236</v>
      </c>
      <c r="C27" s="33">
        <v>480</v>
      </c>
      <c r="D27" s="33">
        <v>22379</v>
      </c>
      <c r="E27" s="33">
        <v>57722</v>
      </c>
      <c r="F27" s="33">
        <v>3655</v>
      </c>
      <c r="G27" s="33">
        <v>0</v>
      </c>
      <c r="H27" s="33">
        <v>0</v>
      </c>
      <c r="I27" s="33">
        <v>0</v>
      </c>
    </row>
    <row r="28" spans="1:9" x14ac:dyDescent="0.2">
      <c r="B28" s="94"/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111"/>
      <c r="I28" s="111"/>
    </row>
    <row r="29" spans="1:9" x14ac:dyDescent="0.2">
      <c r="A29" s="31" t="s">
        <v>145</v>
      </c>
      <c r="B29" s="33">
        <f t="shared" si="1"/>
        <v>2734263</v>
      </c>
      <c r="C29" s="33">
        <v>1913936</v>
      </c>
      <c r="D29" s="33">
        <v>63543</v>
      </c>
      <c r="E29" s="33">
        <v>569758</v>
      </c>
      <c r="F29" s="33">
        <v>133482</v>
      </c>
      <c r="G29" s="33">
        <v>53544</v>
      </c>
      <c r="H29" s="33">
        <v>0</v>
      </c>
      <c r="I29" s="33">
        <v>0</v>
      </c>
    </row>
    <row r="30" spans="1:9" x14ac:dyDescent="0.2">
      <c r="A30" s="25" t="s">
        <v>29</v>
      </c>
      <c r="B30" s="33">
        <f t="shared" si="1"/>
        <v>1117877</v>
      </c>
      <c r="C30" s="33">
        <v>388254</v>
      </c>
      <c r="D30" s="33">
        <v>266975</v>
      </c>
      <c r="E30" s="33">
        <v>306700</v>
      </c>
      <c r="F30" s="33">
        <v>9460</v>
      </c>
      <c r="G30" s="33">
        <v>146488</v>
      </c>
      <c r="H30" s="33">
        <v>0</v>
      </c>
      <c r="I30" s="33">
        <v>0</v>
      </c>
    </row>
    <row r="31" spans="1:9" x14ac:dyDescent="0.2">
      <c r="A31" s="25" t="s">
        <v>30</v>
      </c>
      <c r="B31" s="33">
        <f t="shared" si="1"/>
        <v>758873</v>
      </c>
      <c r="C31" s="33">
        <v>493517</v>
      </c>
      <c r="D31" s="33">
        <v>35149</v>
      </c>
      <c r="E31" s="33">
        <v>215475</v>
      </c>
      <c r="F31" s="33">
        <v>14732</v>
      </c>
      <c r="G31" s="33">
        <v>0</v>
      </c>
      <c r="H31" s="33">
        <v>0</v>
      </c>
      <c r="I31" s="33">
        <v>0</v>
      </c>
    </row>
    <row r="32" spans="1:9" x14ac:dyDescent="0.2">
      <c r="A32" s="25" t="s">
        <v>31</v>
      </c>
      <c r="B32" s="33">
        <f t="shared" si="1"/>
        <v>447724</v>
      </c>
      <c r="C32" s="33">
        <v>242440</v>
      </c>
      <c r="D32" s="33">
        <v>86230</v>
      </c>
      <c r="E32" s="33">
        <v>118168</v>
      </c>
      <c r="F32" s="33">
        <v>886</v>
      </c>
      <c r="G32" s="33">
        <v>0</v>
      </c>
      <c r="H32" s="33">
        <v>0</v>
      </c>
      <c r="I32" s="33">
        <v>0</v>
      </c>
    </row>
    <row r="33" spans="1:17" x14ac:dyDescent="0.2">
      <c r="A33" s="25" t="s">
        <v>32</v>
      </c>
      <c r="B33" s="33">
        <f t="shared" si="1"/>
        <v>544615</v>
      </c>
      <c r="C33" s="33">
        <v>233590</v>
      </c>
      <c r="D33" s="33">
        <v>63027</v>
      </c>
      <c r="E33" s="33">
        <v>213857</v>
      </c>
      <c r="F33" s="33">
        <v>34141</v>
      </c>
      <c r="G33" s="33">
        <v>0</v>
      </c>
      <c r="H33" s="33">
        <v>0</v>
      </c>
      <c r="I33" s="33">
        <v>0</v>
      </c>
    </row>
    <row r="34" spans="1:17" x14ac:dyDescent="0.2">
      <c r="B34" s="94"/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111"/>
      <c r="I34" s="111"/>
    </row>
    <row r="35" spans="1:17" x14ac:dyDescent="0.2">
      <c r="A35" s="25" t="s">
        <v>33</v>
      </c>
      <c r="B35" s="33">
        <f t="shared" si="1"/>
        <v>274177</v>
      </c>
      <c r="C35" s="33">
        <v>171351</v>
      </c>
      <c r="D35" s="33">
        <v>42462</v>
      </c>
      <c r="E35" s="33">
        <v>60208</v>
      </c>
      <c r="F35" s="33">
        <v>156</v>
      </c>
      <c r="G35" s="33">
        <v>0</v>
      </c>
      <c r="H35" s="33">
        <v>0</v>
      </c>
      <c r="I35" s="33">
        <v>0</v>
      </c>
    </row>
    <row r="36" spans="1:17" x14ac:dyDescent="0.2">
      <c r="A36" s="25" t="s">
        <v>34</v>
      </c>
      <c r="B36" s="33">
        <f t="shared" si="1"/>
        <v>339184</v>
      </c>
      <c r="C36" s="33">
        <v>76913</v>
      </c>
      <c r="D36" s="33">
        <v>81473</v>
      </c>
      <c r="E36" s="33">
        <v>178909</v>
      </c>
      <c r="F36" s="33">
        <v>1889</v>
      </c>
      <c r="G36" s="33">
        <v>0</v>
      </c>
      <c r="H36" s="33">
        <v>0</v>
      </c>
      <c r="I36" s="33">
        <v>0</v>
      </c>
    </row>
    <row r="37" spans="1:17" x14ac:dyDescent="0.2">
      <c r="A37" s="25" t="s">
        <v>35</v>
      </c>
      <c r="B37" s="33">
        <f t="shared" si="1"/>
        <v>494129</v>
      </c>
      <c r="C37" s="33">
        <v>215463</v>
      </c>
      <c r="D37" s="33">
        <v>47701</v>
      </c>
      <c r="E37" s="33">
        <v>114884</v>
      </c>
      <c r="F37" s="33">
        <v>69000</v>
      </c>
      <c r="G37" s="33">
        <v>47081</v>
      </c>
      <c r="H37" s="33">
        <v>0</v>
      </c>
      <c r="I37" s="33">
        <v>0</v>
      </c>
    </row>
    <row r="38" spans="1:17" x14ac:dyDescent="0.2">
      <c r="A38" s="27" t="s">
        <v>36</v>
      </c>
      <c r="B38" s="28">
        <f t="shared" si="1"/>
        <v>24494</v>
      </c>
      <c r="C38" s="33">
        <v>0</v>
      </c>
      <c r="D38" s="33">
        <v>20452</v>
      </c>
      <c r="E38" s="33">
        <v>4042</v>
      </c>
      <c r="F38" s="33">
        <v>0</v>
      </c>
      <c r="G38" s="33">
        <v>0</v>
      </c>
      <c r="H38" s="28">
        <v>0</v>
      </c>
      <c r="I38" s="28">
        <v>0</v>
      </c>
    </row>
    <row r="39" spans="1:17" s="25" customFormat="1" ht="12.6" customHeight="1" x14ac:dyDescent="0.2">
      <c r="A39" s="70" t="s">
        <v>201</v>
      </c>
      <c r="B39" s="288" t="s">
        <v>202</v>
      </c>
      <c r="C39" s="264"/>
      <c r="D39" s="264"/>
      <c r="E39" s="264"/>
      <c r="F39" s="264"/>
      <c r="G39" s="264"/>
      <c r="H39" s="264"/>
      <c r="I39" s="264"/>
      <c r="J39" s="295"/>
      <c r="K39" s="33"/>
      <c r="L39" s="33"/>
      <c r="M39" s="33"/>
      <c r="N39" s="33"/>
      <c r="O39" s="33"/>
      <c r="P39" s="33"/>
      <c r="Q39" s="35"/>
    </row>
    <row r="40" spans="1:17" x14ac:dyDescent="0.2">
      <c r="B40" s="265"/>
      <c r="C40" s="265"/>
      <c r="D40" s="265"/>
      <c r="E40" s="265"/>
      <c r="F40" s="265"/>
      <c r="G40" s="265"/>
      <c r="H40" s="265"/>
      <c r="I40" s="265"/>
    </row>
    <row r="41" spans="1:17" s="34" customFormat="1" x14ac:dyDescent="0.2">
      <c r="A41" s="130"/>
    </row>
    <row r="42" spans="1:17" s="34" customFormat="1" x14ac:dyDescent="0.2">
      <c r="A42" s="130"/>
    </row>
    <row r="43" spans="1:17" s="34" customFormat="1" x14ac:dyDescent="0.2">
      <c r="A43" s="130"/>
    </row>
    <row r="44" spans="1:17" s="34" customFormat="1" x14ac:dyDescent="0.2">
      <c r="A44" s="130"/>
    </row>
    <row r="45" spans="1:17" s="34" customFormat="1" x14ac:dyDescent="0.2">
      <c r="A45" s="130"/>
    </row>
    <row r="46" spans="1:17" s="34" customFormat="1" x14ac:dyDescent="0.2">
      <c r="A46" s="130"/>
    </row>
    <row r="47" spans="1:17" s="34" customFormat="1" x14ac:dyDescent="0.2">
      <c r="A47" s="130"/>
    </row>
    <row r="48" spans="1:17" s="34" customFormat="1" x14ac:dyDescent="0.2">
      <c r="A48" s="130"/>
    </row>
    <row r="49" spans="1:2" s="34" customFormat="1" x14ac:dyDescent="0.2">
      <c r="A49" s="130"/>
    </row>
    <row r="50" spans="1:2" s="34" customFormat="1" x14ac:dyDescent="0.2">
      <c r="A50" s="130"/>
    </row>
    <row r="51" spans="1:2" s="34" customFormat="1" x14ac:dyDescent="0.2">
      <c r="A51" s="130"/>
    </row>
    <row r="52" spans="1:2" s="34" customFormat="1" x14ac:dyDescent="0.2">
      <c r="A52" s="130"/>
    </row>
    <row r="53" spans="1:2" s="34" customFormat="1" x14ac:dyDescent="0.2">
      <c r="A53" s="130"/>
    </row>
    <row r="54" spans="1:2" s="34" customFormat="1" x14ac:dyDescent="0.2">
      <c r="A54" s="130"/>
    </row>
    <row r="55" spans="1:2" s="34" customFormat="1" x14ac:dyDescent="0.2">
      <c r="A55" s="130"/>
    </row>
    <row r="56" spans="1:2" s="34" customFormat="1" x14ac:dyDescent="0.2">
      <c r="A56" s="130"/>
      <c r="B56" s="167"/>
    </row>
    <row r="57" spans="1:2" s="34" customFormat="1" x14ac:dyDescent="0.2">
      <c r="A57" s="130"/>
      <c r="B57" s="167"/>
    </row>
    <row r="58" spans="1:2" s="34" customFormat="1" x14ac:dyDescent="0.2">
      <c r="A58" s="130"/>
    </row>
    <row r="59" spans="1:2" s="34" customFormat="1" x14ac:dyDescent="0.2">
      <c r="A59" s="130"/>
    </row>
    <row r="60" spans="1:2" s="34" customFormat="1" x14ac:dyDescent="0.2">
      <c r="A60" s="130"/>
    </row>
    <row r="61" spans="1:2" s="34" customFormat="1" x14ac:dyDescent="0.2">
      <c r="A61" s="130"/>
    </row>
    <row r="62" spans="1:2" s="34" customFormat="1" x14ac:dyDescent="0.2">
      <c r="A62" s="130"/>
    </row>
    <row r="63" spans="1:2" s="34" customFormat="1" x14ac:dyDescent="0.2">
      <c r="A63" s="130"/>
    </row>
    <row r="64" spans="1:2" s="34" customFormat="1" x14ac:dyDescent="0.2">
      <c r="A64" s="130"/>
    </row>
    <row r="65" spans="1:1" s="34" customFormat="1" x14ac:dyDescent="0.2">
      <c r="A65" s="130"/>
    </row>
    <row r="66" spans="1:1" s="34" customFormat="1" x14ac:dyDescent="0.2">
      <c r="A66" s="130"/>
    </row>
    <row r="67" spans="1:1" s="34" customFormat="1" x14ac:dyDescent="0.2">
      <c r="A67" s="130"/>
    </row>
    <row r="68" spans="1:1" s="34" customFormat="1" x14ac:dyDescent="0.2">
      <c r="A68" s="130"/>
    </row>
    <row r="69" spans="1:1" s="34" customFormat="1" x14ac:dyDescent="0.2">
      <c r="A69" s="130"/>
    </row>
    <row r="70" spans="1:1" s="34" customFormat="1" x14ac:dyDescent="0.2">
      <c r="A70" s="130"/>
    </row>
    <row r="71" spans="1:1" s="34" customFormat="1" x14ac:dyDescent="0.2">
      <c r="A71" s="130"/>
    </row>
    <row r="72" spans="1:1" s="34" customFormat="1" x14ac:dyDescent="0.2">
      <c r="A72" s="130"/>
    </row>
    <row r="73" spans="1:1" s="34" customFormat="1" x14ac:dyDescent="0.2">
      <c r="A73" s="130"/>
    </row>
    <row r="74" spans="1:1" s="34" customFormat="1" x14ac:dyDescent="0.2">
      <c r="A74" s="130"/>
    </row>
    <row r="75" spans="1:1" s="34" customFormat="1" x14ac:dyDescent="0.2">
      <c r="A75" s="130"/>
    </row>
    <row r="76" spans="1:1" s="34" customFormat="1" x14ac:dyDescent="0.2">
      <c r="A76" s="130"/>
    </row>
    <row r="77" spans="1:1" s="34" customFormat="1" x14ac:dyDescent="0.2">
      <c r="A77" s="130"/>
    </row>
    <row r="78" spans="1:1" s="34" customFormat="1" x14ac:dyDescent="0.2">
      <c r="A78" s="130"/>
    </row>
    <row r="79" spans="1:1" s="34" customFormat="1" x14ac:dyDescent="0.2">
      <c r="A79" s="130"/>
    </row>
    <row r="80" spans="1:1" s="34" customFormat="1" x14ac:dyDescent="0.2">
      <c r="A80" s="130"/>
    </row>
    <row r="81" spans="1:1" s="34" customFormat="1" x14ac:dyDescent="0.2">
      <c r="A81" s="130"/>
    </row>
    <row r="82" spans="1:1" s="34" customFormat="1" x14ac:dyDescent="0.2">
      <c r="A82" s="130"/>
    </row>
    <row r="84" spans="1:1" s="34" customFormat="1" x14ac:dyDescent="0.2">
      <c r="A84" s="130"/>
    </row>
    <row r="85" spans="1:1" s="34" customFormat="1" x14ac:dyDescent="0.2">
      <c r="A85" s="130"/>
    </row>
    <row r="86" spans="1:1" s="34" customFormat="1" x14ac:dyDescent="0.2">
      <c r="A86" s="130"/>
    </row>
    <row r="87" spans="1:1" s="34" customFormat="1" x14ac:dyDescent="0.2">
      <c r="A87" s="130"/>
    </row>
    <row r="88" spans="1:1" s="34" customFormat="1" x14ac:dyDescent="0.2">
      <c r="A88" s="130"/>
    </row>
    <row r="90" spans="1:1" s="34" customFormat="1" x14ac:dyDescent="0.2">
      <c r="A90" s="130"/>
    </row>
    <row r="91" spans="1:1" s="34" customFormat="1" x14ac:dyDescent="0.2">
      <c r="A91" s="130"/>
    </row>
    <row r="92" spans="1:1" s="34" customFormat="1" x14ac:dyDescent="0.2">
      <c r="A92" s="130"/>
    </row>
    <row r="93" spans="1:1" s="34" customFormat="1" x14ac:dyDescent="0.2">
      <c r="A93" s="130"/>
    </row>
    <row r="94" spans="1:1" s="34" customFormat="1" x14ac:dyDescent="0.2">
      <c r="A94" s="130"/>
    </row>
    <row r="95" spans="1:1" s="34" customFormat="1" x14ac:dyDescent="0.2">
      <c r="A95" s="130"/>
    </row>
    <row r="96" spans="1:1" s="34" customFormat="1" x14ac:dyDescent="0.2">
      <c r="A96" s="130"/>
    </row>
    <row r="97" spans="1:1" s="34" customFormat="1" x14ac:dyDescent="0.2">
      <c r="A97" s="130"/>
    </row>
    <row r="98" spans="1:1" s="34" customFormat="1" x14ac:dyDescent="0.2">
      <c r="A98" s="130"/>
    </row>
    <row r="99" spans="1:1" s="34" customFormat="1" x14ac:dyDescent="0.2">
      <c r="A99" s="130"/>
    </row>
    <row r="100" spans="1:1" s="34" customFormat="1" x14ac:dyDescent="0.2">
      <c r="A100" s="130"/>
    </row>
    <row r="101" spans="1:1" s="34" customFormat="1" x14ac:dyDescent="0.2">
      <c r="A101" s="130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P117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4.42578125" style="25" customWidth="1"/>
    <col min="2" max="2" width="14.7109375" style="25" customWidth="1"/>
    <col min="3" max="11" width="14.7109375" style="35" customWidth="1"/>
    <col min="12" max="12" width="11" style="25" bestFit="1" customWidth="1"/>
    <col min="13" max="16384" width="9.140625" style="25"/>
  </cols>
  <sheetData>
    <row r="1" spans="1:16" x14ac:dyDescent="0.2">
      <c r="A1" s="242"/>
      <c r="B1" s="242"/>
      <c r="C1" s="242"/>
      <c r="D1" s="242"/>
      <c r="E1" s="242"/>
      <c r="F1" s="242" t="s">
        <v>138</v>
      </c>
      <c r="G1" s="242"/>
      <c r="H1" s="242"/>
      <c r="I1" s="242"/>
      <c r="J1" s="242"/>
      <c r="K1" s="242"/>
    </row>
    <row r="2" spans="1:16" x14ac:dyDescent="0.2">
      <c r="K2" s="89"/>
    </row>
    <row r="3" spans="1:16" x14ac:dyDescent="0.2">
      <c r="A3" s="242"/>
      <c r="B3" s="242"/>
      <c r="C3" s="242"/>
      <c r="D3" s="242"/>
      <c r="E3" s="242"/>
      <c r="F3" s="242" t="s">
        <v>274</v>
      </c>
      <c r="G3" s="242"/>
      <c r="H3" s="242"/>
      <c r="I3" s="242"/>
      <c r="J3" s="242"/>
      <c r="K3" s="242"/>
    </row>
    <row r="4" spans="1:16" ht="13.5" thickBot="1" x14ac:dyDescent="0.25">
      <c r="A4" s="18"/>
      <c r="B4" s="29"/>
      <c r="C4" s="77"/>
      <c r="D4" s="77"/>
      <c r="E4" s="77"/>
      <c r="F4" s="77"/>
      <c r="G4" s="77"/>
      <c r="H4" s="77"/>
      <c r="I4" s="77"/>
      <c r="J4" s="77"/>
      <c r="K4" s="77"/>
    </row>
    <row r="5" spans="1:16" ht="13.5" thickTop="1" x14ac:dyDescent="0.2">
      <c r="A5" s="242"/>
      <c r="G5" s="256"/>
      <c r="H5" s="256"/>
      <c r="I5" s="256" t="s">
        <v>88</v>
      </c>
      <c r="J5" s="256"/>
    </row>
    <row r="6" spans="1:16" x14ac:dyDescent="0.2">
      <c r="A6" s="19" t="s">
        <v>37</v>
      </c>
      <c r="B6" s="242" t="s">
        <v>11</v>
      </c>
      <c r="C6" s="244" t="s">
        <v>0</v>
      </c>
      <c r="D6" s="244"/>
      <c r="E6" s="244" t="s">
        <v>5</v>
      </c>
      <c r="F6" s="244"/>
      <c r="G6" s="137" t="s">
        <v>89</v>
      </c>
    </row>
    <row r="7" spans="1:16" x14ac:dyDescent="0.2">
      <c r="A7" s="19" t="s">
        <v>38</v>
      </c>
      <c r="B7" s="242" t="s">
        <v>115</v>
      </c>
      <c r="C7" s="244" t="s">
        <v>1</v>
      </c>
      <c r="D7" s="244" t="s">
        <v>3</v>
      </c>
      <c r="E7" s="244" t="s">
        <v>1</v>
      </c>
      <c r="F7" s="244" t="s">
        <v>7</v>
      </c>
      <c r="G7" s="244" t="s">
        <v>90</v>
      </c>
      <c r="H7" s="244"/>
      <c r="I7" s="244"/>
      <c r="J7" s="244"/>
      <c r="K7" s="90" t="s">
        <v>91</v>
      </c>
    </row>
    <row r="8" spans="1:16" ht="13.5" thickBot="1" x14ac:dyDescent="0.25">
      <c r="A8" s="21" t="s">
        <v>39</v>
      </c>
      <c r="B8" s="138" t="s">
        <v>171</v>
      </c>
      <c r="C8" s="136" t="s">
        <v>2</v>
      </c>
      <c r="D8" s="136" t="s">
        <v>4</v>
      </c>
      <c r="E8" s="136" t="s">
        <v>6</v>
      </c>
      <c r="F8" s="136" t="s">
        <v>8</v>
      </c>
      <c r="G8" s="136" t="s">
        <v>9</v>
      </c>
      <c r="H8" s="91" t="s">
        <v>86</v>
      </c>
      <c r="I8" s="91" t="s">
        <v>87</v>
      </c>
      <c r="J8" s="136" t="s">
        <v>9</v>
      </c>
      <c r="K8" s="91" t="s">
        <v>10</v>
      </c>
    </row>
    <row r="9" spans="1:16" s="166" customFormat="1" x14ac:dyDescent="0.2">
      <c r="A9" s="8" t="s">
        <v>13</v>
      </c>
      <c r="B9" s="60">
        <f t="shared" ref="B9:K9" si="0">SUM(B11:B38)</f>
        <v>70276856</v>
      </c>
      <c r="C9" s="124">
        <f t="shared" si="0"/>
        <v>14883736</v>
      </c>
      <c r="D9" s="124">
        <f t="shared" si="0"/>
        <v>4421007</v>
      </c>
      <c r="E9" s="124">
        <f t="shared" si="0"/>
        <v>708674</v>
      </c>
      <c r="F9" s="124">
        <f t="shared" si="0"/>
        <v>31049317</v>
      </c>
      <c r="G9" s="124">
        <f t="shared" si="0"/>
        <v>19214122</v>
      </c>
      <c r="H9" s="124">
        <f t="shared" si="0"/>
        <v>1367095</v>
      </c>
      <c r="I9" s="124">
        <f t="shared" si="0"/>
        <v>7225897</v>
      </c>
      <c r="J9" s="124">
        <f t="shared" si="0"/>
        <v>10621130</v>
      </c>
      <c r="K9" s="124">
        <f t="shared" si="0"/>
        <v>4787887</v>
      </c>
    </row>
    <row r="10" spans="1:16" x14ac:dyDescent="0.2">
      <c r="A10" s="19"/>
      <c r="B10" s="118"/>
      <c r="C10" s="94"/>
      <c r="D10" s="94"/>
      <c r="E10" s="94"/>
      <c r="F10" s="94"/>
      <c r="G10" s="94"/>
      <c r="H10" s="111"/>
      <c r="I10" s="111"/>
      <c r="J10" s="111"/>
      <c r="K10" s="111"/>
    </row>
    <row r="11" spans="1:16" x14ac:dyDescent="0.2">
      <c r="A11" s="19" t="s">
        <v>14</v>
      </c>
      <c r="B11" s="33">
        <f>SUM(C11:G11)</f>
        <v>223965</v>
      </c>
      <c r="C11" s="33">
        <v>0</v>
      </c>
      <c r="D11" s="196">
        <v>0</v>
      </c>
      <c r="E11" s="33">
        <v>0</v>
      </c>
      <c r="F11" s="195">
        <v>223965</v>
      </c>
      <c r="G11" s="33">
        <f>SUM(H11:J11)</f>
        <v>0</v>
      </c>
      <c r="H11" s="33">
        <v>0</v>
      </c>
      <c r="I11" s="33">
        <v>0</v>
      </c>
      <c r="J11" s="33">
        <v>0</v>
      </c>
      <c r="K11" s="33">
        <v>566987</v>
      </c>
    </row>
    <row r="12" spans="1:16" x14ac:dyDescent="0.2">
      <c r="A12" s="19" t="s">
        <v>15</v>
      </c>
      <c r="B12" s="33">
        <f t="shared" ref="B12:B38" si="1">SUM(C12:G12)</f>
        <v>5040247</v>
      </c>
      <c r="C12" s="33">
        <v>3452300</v>
      </c>
      <c r="D12" s="196">
        <v>1299854</v>
      </c>
      <c r="E12" s="33">
        <v>281503</v>
      </c>
      <c r="F12" s="195">
        <v>6590</v>
      </c>
      <c r="G12" s="33">
        <f t="shared" ref="G12:G38" si="2">SUM(H12:J12)</f>
        <v>0</v>
      </c>
      <c r="H12" s="33">
        <v>0</v>
      </c>
      <c r="I12" s="33">
        <v>0</v>
      </c>
      <c r="J12" s="33">
        <v>0</v>
      </c>
      <c r="K12" s="33">
        <v>0</v>
      </c>
    </row>
    <row r="13" spans="1:16" x14ac:dyDescent="0.2">
      <c r="A13" s="25" t="s">
        <v>16</v>
      </c>
      <c r="B13" s="33">
        <f t="shared" si="1"/>
        <v>32221444</v>
      </c>
      <c r="C13" s="33">
        <v>1632016</v>
      </c>
      <c r="D13" s="196">
        <v>575837</v>
      </c>
      <c r="E13" s="33">
        <v>9371</v>
      </c>
      <c r="F13" s="195">
        <v>30004220</v>
      </c>
      <c r="G13" s="33">
        <f t="shared" si="2"/>
        <v>0</v>
      </c>
      <c r="H13" s="33">
        <v>0</v>
      </c>
      <c r="I13" s="33">
        <v>0</v>
      </c>
      <c r="J13" s="33">
        <v>0</v>
      </c>
      <c r="K13" s="33">
        <v>0</v>
      </c>
      <c r="L13" s="35"/>
      <c r="M13" s="35"/>
      <c r="N13" s="35"/>
      <c r="O13" s="35"/>
      <c r="P13" s="35"/>
    </row>
    <row r="14" spans="1:16" x14ac:dyDescent="0.2">
      <c r="A14" s="25" t="s">
        <v>17</v>
      </c>
      <c r="B14" s="33">
        <f t="shared" si="1"/>
        <v>4474067</v>
      </c>
      <c r="C14" s="33">
        <v>3844478</v>
      </c>
      <c r="D14" s="196">
        <v>19335</v>
      </c>
      <c r="E14" s="33">
        <v>11489</v>
      </c>
      <c r="F14" s="195">
        <v>24451</v>
      </c>
      <c r="G14" s="33">
        <f t="shared" si="2"/>
        <v>574314</v>
      </c>
      <c r="H14" s="33">
        <v>0</v>
      </c>
      <c r="I14" s="33">
        <v>0</v>
      </c>
      <c r="J14" s="33">
        <v>574314</v>
      </c>
      <c r="K14" s="33">
        <v>0</v>
      </c>
    </row>
    <row r="15" spans="1:16" x14ac:dyDescent="0.2">
      <c r="A15" s="25" t="s">
        <v>18</v>
      </c>
      <c r="B15" s="33">
        <f t="shared" si="1"/>
        <v>716854</v>
      </c>
      <c r="C15" s="33">
        <v>261640</v>
      </c>
      <c r="D15" s="196">
        <v>127289</v>
      </c>
      <c r="E15" s="33">
        <v>639</v>
      </c>
      <c r="F15" s="195">
        <v>4378</v>
      </c>
      <c r="G15" s="33">
        <f t="shared" si="2"/>
        <v>322908</v>
      </c>
      <c r="H15" s="33">
        <v>0</v>
      </c>
      <c r="I15" s="33">
        <v>322908</v>
      </c>
      <c r="J15" s="33">
        <v>0</v>
      </c>
      <c r="K15" s="33">
        <v>0</v>
      </c>
    </row>
    <row r="16" spans="1:16" x14ac:dyDescent="0.2">
      <c r="B16" s="33"/>
      <c r="C16" s="33"/>
      <c r="D16" s="196">
        <v>0</v>
      </c>
      <c r="E16" s="33">
        <v>0</v>
      </c>
      <c r="F16" s="195">
        <v>0</v>
      </c>
      <c r="G16" s="33"/>
      <c r="H16" s="33">
        <v>0</v>
      </c>
      <c r="I16" s="33">
        <v>0</v>
      </c>
      <c r="J16" s="33">
        <v>0</v>
      </c>
      <c r="K16" s="33">
        <v>0</v>
      </c>
    </row>
    <row r="17" spans="1:11" x14ac:dyDescent="0.2">
      <c r="A17" s="25" t="s">
        <v>19</v>
      </c>
      <c r="B17" s="33">
        <f t="shared" si="1"/>
        <v>286405</v>
      </c>
      <c r="C17" s="33">
        <v>0</v>
      </c>
      <c r="D17" s="196">
        <v>13275</v>
      </c>
      <c r="E17" s="33">
        <v>0</v>
      </c>
      <c r="F17" s="195">
        <v>0</v>
      </c>
      <c r="G17" s="33">
        <f t="shared" si="2"/>
        <v>273130</v>
      </c>
      <c r="H17" s="33">
        <v>10000</v>
      </c>
      <c r="I17" s="33">
        <v>193433</v>
      </c>
      <c r="J17" s="33">
        <v>69697</v>
      </c>
      <c r="K17" s="33">
        <v>0</v>
      </c>
    </row>
    <row r="18" spans="1:11" x14ac:dyDescent="0.2">
      <c r="A18" s="25" t="s">
        <v>20</v>
      </c>
      <c r="B18" s="33">
        <f t="shared" si="1"/>
        <v>755477</v>
      </c>
      <c r="C18" s="33">
        <v>755647</v>
      </c>
      <c r="D18" s="196">
        <v>-6404</v>
      </c>
      <c r="E18" s="33">
        <v>2865</v>
      </c>
      <c r="F18" s="195">
        <v>3369</v>
      </c>
      <c r="G18" s="33">
        <f t="shared" si="2"/>
        <v>0</v>
      </c>
      <c r="H18" s="33">
        <v>0</v>
      </c>
      <c r="I18" s="33">
        <v>0</v>
      </c>
      <c r="J18" s="33">
        <v>0</v>
      </c>
      <c r="K18" s="33">
        <v>0</v>
      </c>
    </row>
    <row r="19" spans="1:11" x14ac:dyDescent="0.2">
      <c r="A19" s="25" t="s">
        <v>21</v>
      </c>
      <c r="B19" s="33">
        <f t="shared" si="1"/>
        <v>418988</v>
      </c>
      <c r="C19" s="33">
        <v>317828</v>
      </c>
      <c r="D19" s="196">
        <v>97786</v>
      </c>
      <c r="E19" s="33">
        <v>2096</v>
      </c>
      <c r="F19" s="195">
        <v>1223</v>
      </c>
      <c r="G19" s="33">
        <f t="shared" si="2"/>
        <v>55</v>
      </c>
      <c r="H19" s="33">
        <v>0</v>
      </c>
      <c r="I19" s="33">
        <v>0</v>
      </c>
      <c r="J19" s="33">
        <v>55</v>
      </c>
      <c r="K19" s="33">
        <v>0</v>
      </c>
    </row>
    <row r="20" spans="1:11" x14ac:dyDescent="0.2">
      <c r="A20" s="25" t="s">
        <v>22</v>
      </c>
      <c r="B20" s="33">
        <f t="shared" si="1"/>
        <v>9090007</v>
      </c>
      <c r="C20" s="33">
        <v>647373</v>
      </c>
      <c r="D20" s="196">
        <v>382866</v>
      </c>
      <c r="E20" s="33">
        <v>25849</v>
      </c>
      <c r="F20" s="195">
        <v>147935</v>
      </c>
      <c r="G20" s="33">
        <f t="shared" si="2"/>
        <v>7885984</v>
      </c>
      <c r="H20" s="33">
        <v>0</v>
      </c>
      <c r="I20" s="33">
        <v>0</v>
      </c>
      <c r="J20" s="33">
        <v>7885984</v>
      </c>
      <c r="K20" s="33">
        <v>0</v>
      </c>
    </row>
    <row r="21" spans="1:11" x14ac:dyDescent="0.2">
      <c r="A21" s="25" t="s">
        <v>23</v>
      </c>
      <c r="B21" s="33">
        <f t="shared" si="1"/>
        <v>54748</v>
      </c>
      <c r="C21" s="33">
        <v>54516</v>
      </c>
      <c r="D21" s="196">
        <v>0</v>
      </c>
      <c r="E21" s="33">
        <v>190</v>
      </c>
      <c r="F21" s="195">
        <v>42</v>
      </c>
      <c r="G21" s="33">
        <f t="shared" si="2"/>
        <v>0</v>
      </c>
      <c r="H21" s="33">
        <v>0</v>
      </c>
      <c r="I21" s="33">
        <v>0</v>
      </c>
      <c r="J21" s="33">
        <v>0</v>
      </c>
      <c r="K21" s="33">
        <v>0</v>
      </c>
    </row>
    <row r="22" spans="1:11" x14ac:dyDescent="0.2">
      <c r="B22" s="33"/>
      <c r="C22" s="33"/>
      <c r="D22" s="196">
        <v>0</v>
      </c>
      <c r="E22" s="33">
        <v>0</v>
      </c>
      <c r="F22" s="195">
        <v>0</v>
      </c>
      <c r="G22" s="33"/>
      <c r="H22" s="33">
        <v>0</v>
      </c>
      <c r="I22" s="33">
        <v>0</v>
      </c>
      <c r="J22" s="33">
        <v>0</v>
      </c>
      <c r="K22" s="33">
        <v>0</v>
      </c>
    </row>
    <row r="23" spans="1:11" x14ac:dyDescent="0.2">
      <c r="A23" s="25" t="s">
        <v>24</v>
      </c>
      <c r="B23" s="33">
        <f t="shared" si="1"/>
        <v>3167012</v>
      </c>
      <c r="C23" s="33">
        <v>1090026</v>
      </c>
      <c r="D23" s="196">
        <v>579644</v>
      </c>
      <c r="E23" s="33">
        <v>152241</v>
      </c>
      <c r="F23" s="195">
        <v>19938</v>
      </c>
      <c r="G23" s="33">
        <f t="shared" si="2"/>
        <v>1325163</v>
      </c>
      <c r="H23" s="33">
        <v>1312198</v>
      </c>
      <c r="I23" s="33">
        <v>0</v>
      </c>
      <c r="J23" s="33">
        <v>12965</v>
      </c>
      <c r="K23" s="33">
        <v>400000</v>
      </c>
    </row>
    <row r="24" spans="1:11" x14ac:dyDescent="0.2">
      <c r="A24" s="25" t="s">
        <v>25</v>
      </c>
      <c r="B24" s="33">
        <f t="shared" si="1"/>
        <v>260483</v>
      </c>
      <c r="C24" s="33">
        <v>0</v>
      </c>
      <c r="D24" s="196">
        <v>260483</v>
      </c>
      <c r="E24" s="33">
        <v>0</v>
      </c>
      <c r="F24" s="195">
        <v>0</v>
      </c>
      <c r="G24" s="33">
        <f t="shared" si="2"/>
        <v>0</v>
      </c>
      <c r="H24" s="33">
        <v>0</v>
      </c>
      <c r="I24" s="33">
        <v>0</v>
      </c>
      <c r="J24" s="33">
        <v>0</v>
      </c>
      <c r="K24" s="33">
        <v>2241775</v>
      </c>
    </row>
    <row r="25" spans="1:11" x14ac:dyDescent="0.2">
      <c r="A25" s="25" t="s">
        <v>26</v>
      </c>
      <c r="B25" s="33">
        <f t="shared" si="1"/>
        <v>778342</v>
      </c>
      <c r="C25" s="33">
        <v>0</v>
      </c>
      <c r="D25" s="196">
        <v>165261</v>
      </c>
      <c r="E25" s="33">
        <v>0</v>
      </c>
      <c r="F25" s="195">
        <v>597161</v>
      </c>
      <c r="G25" s="33">
        <f t="shared" si="2"/>
        <v>15920</v>
      </c>
      <c r="H25" s="33">
        <v>0</v>
      </c>
      <c r="I25" s="33">
        <v>0</v>
      </c>
      <c r="J25" s="33">
        <v>15920</v>
      </c>
      <c r="K25" s="33">
        <v>0</v>
      </c>
    </row>
    <row r="26" spans="1:11" x14ac:dyDescent="0.2">
      <c r="A26" s="25" t="s">
        <v>27</v>
      </c>
      <c r="B26" s="33">
        <f t="shared" si="1"/>
        <v>677960</v>
      </c>
      <c r="C26" s="33">
        <v>646456</v>
      </c>
      <c r="D26" s="196">
        <v>17193</v>
      </c>
      <c r="E26" s="33">
        <v>9603</v>
      </c>
      <c r="F26" s="195">
        <v>4708</v>
      </c>
      <c r="G26" s="33">
        <f t="shared" si="2"/>
        <v>0</v>
      </c>
      <c r="H26" s="33">
        <v>0</v>
      </c>
      <c r="I26" s="33">
        <v>0</v>
      </c>
      <c r="J26" s="33">
        <v>0</v>
      </c>
      <c r="K26" s="33">
        <v>0</v>
      </c>
    </row>
    <row r="27" spans="1:11" x14ac:dyDescent="0.2">
      <c r="A27" s="25" t="s">
        <v>28</v>
      </c>
      <c r="B27" s="33">
        <f t="shared" si="1"/>
        <v>53154</v>
      </c>
      <c r="C27" s="33">
        <v>0</v>
      </c>
      <c r="D27" s="196">
        <v>53154</v>
      </c>
      <c r="E27" s="33">
        <v>0</v>
      </c>
      <c r="F27" s="195">
        <v>0</v>
      </c>
      <c r="G27" s="33">
        <f t="shared" si="2"/>
        <v>0</v>
      </c>
      <c r="H27" s="33">
        <v>0</v>
      </c>
      <c r="I27" s="33">
        <v>0</v>
      </c>
      <c r="J27" s="33">
        <v>0</v>
      </c>
      <c r="K27" s="33">
        <v>0</v>
      </c>
    </row>
    <row r="28" spans="1:11" x14ac:dyDescent="0.2">
      <c r="B28" s="33"/>
      <c r="C28" s="33">
        <v>0</v>
      </c>
      <c r="D28" s="196">
        <v>0</v>
      </c>
      <c r="E28" s="33">
        <v>0</v>
      </c>
      <c r="F28" s="195">
        <v>0</v>
      </c>
      <c r="G28" s="33"/>
      <c r="H28" s="33">
        <v>0</v>
      </c>
      <c r="I28" s="33">
        <v>0</v>
      </c>
      <c r="J28" s="33">
        <v>0</v>
      </c>
      <c r="K28" s="33">
        <v>0</v>
      </c>
    </row>
    <row r="29" spans="1:11" x14ac:dyDescent="0.2">
      <c r="A29" s="31" t="s">
        <v>145</v>
      </c>
      <c r="B29" s="33">
        <f t="shared" si="1"/>
        <v>0</v>
      </c>
      <c r="C29" s="33"/>
      <c r="D29" s="33">
        <v>0</v>
      </c>
      <c r="E29" s="33">
        <v>0</v>
      </c>
      <c r="F29" s="195">
        <v>0</v>
      </c>
      <c r="G29" s="33">
        <f t="shared" si="2"/>
        <v>0</v>
      </c>
      <c r="H29" s="33">
        <v>0</v>
      </c>
      <c r="I29" s="33">
        <v>0</v>
      </c>
      <c r="J29" s="33">
        <v>0</v>
      </c>
      <c r="K29" s="33">
        <v>0</v>
      </c>
    </row>
    <row r="30" spans="1:11" x14ac:dyDescent="0.2">
      <c r="A30" s="25" t="s">
        <v>29</v>
      </c>
      <c r="B30" s="33">
        <f t="shared" si="1"/>
        <v>0</v>
      </c>
      <c r="C30" s="33">
        <v>0</v>
      </c>
      <c r="D30" s="33">
        <v>0</v>
      </c>
      <c r="E30" s="33">
        <v>0</v>
      </c>
      <c r="F30" s="195">
        <v>0</v>
      </c>
      <c r="G30" s="33">
        <f t="shared" si="2"/>
        <v>0</v>
      </c>
      <c r="H30" s="33">
        <v>0</v>
      </c>
      <c r="I30" s="33">
        <v>0</v>
      </c>
      <c r="J30" s="33">
        <v>0</v>
      </c>
      <c r="K30" s="33">
        <v>0</v>
      </c>
    </row>
    <row r="31" spans="1:11" x14ac:dyDescent="0.2">
      <c r="A31" s="25" t="s">
        <v>30</v>
      </c>
      <c r="B31" s="33">
        <f t="shared" si="1"/>
        <v>0</v>
      </c>
      <c r="C31" s="33">
        <v>0</v>
      </c>
      <c r="D31" s="33">
        <v>0</v>
      </c>
      <c r="E31" s="33">
        <v>0</v>
      </c>
      <c r="F31" s="195">
        <v>0</v>
      </c>
      <c r="G31" s="33">
        <f t="shared" si="2"/>
        <v>0</v>
      </c>
      <c r="H31" s="33">
        <v>0</v>
      </c>
      <c r="I31" s="33">
        <v>0</v>
      </c>
      <c r="J31" s="33">
        <v>0</v>
      </c>
      <c r="K31" s="33">
        <v>0</v>
      </c>
    </row>
    <row r="32" spans="1:11" x14ac:dyDescent="0.2">
      <c r="A32" s="25" t="s">
        <v>31</v>
      </c>
      <c r="B32" s="33">
        <f t="shared" si="1"/>
        <v>979915</v>
      </c>
      <c r="C32" s="33">
        <v>726052</v>
      </c>
      <c r="D32" s="196">
        <v>231426</v>
      </c>
      <c r="E32" s="33">
        <v>21224</v>
      </c>
      <c r="F32" s="195">
        <v>1213</v>
      </c>
      <c r="G32" s="33">
        <f t="shared" si="2"/>
        <v>0</v>
      </c>
      <c r="H32" s="33">
        <v>0</v>
      </c>
      <c r="I32" s="33">
        <v>0</v>
      </c>
      <c r="J32" s="33">
        <v>0</v>
      </c>
      <c r="K32" s="33">
        <v>1579125</v>
      </c>
    </row>
    <row r="33" spans="1:12" x14ac:dyDescent="0.2">
      <c r="A33" s="25" t="s">
        <v>32</v>
      </c>
      <c r="B33" s="33">
        <f t="shared" si="1"/>
        <v>92675</v>
      </c>
      <c r="C33" s="33">
        <v>0</v>
      </c>
      <c r="D33" s="196">
        <v>0</v>
      </c>
      <c r="E33" s="33">
        <v>0</v>
      </c>
      <c r="F33" s="195">
        <v>0</v>
      </c>
      <c r="G33" s="33">
        <f t="shared" si="2"/>
        <v>92675</v>
      </c>
      <c r="H33" s="33">
        <v>0</v>
      </c>
      <c r="I33" s="33">
        <v>92675</v>
      </c>
      <c r="J33" s="33">
        <v>0</v>
      </c>
      <c r="K33" s="33">
        <v>0</v>
      </c>
    </row>
    <row r="34" spans="1:12" x14ac:dyDescent="0.2">
      <c r="B34" s="33"/>
      <c r="C34" s="33"/>
      <c r="D34" s="196">
        <v>0</v>
      </c>
      <c r="E34" s="33">
        <v>0</v>
      </c>
      <c r="F34" s="195">
        <v>0</v>
      </c>
      <c r="G34" s="33"/>
      <c r="H34" s="33">
        <v>0</v>
      </c>
      <c r="I34" s="33">
        <v>0</v>
      </c>
      <c r="J34" s="33">
        <v>0</v>
      </c>
      <c r="K34" s="33">
        <v>0</v>
      </c>
    </row>
    <row r="35" spans="1:12" x14ac:dyDescent="0.2">
      <c r="A35" s="25" t="s">
        <v>33</v>
      </c>
      <c r="B35" s="33">
        <f t="shared" si="1"/>
        <v>0</v>
      </c>
      <c r="C35" s="33">
        <v>0</v>
      </c>
      <c r="D35" s="196">
        <v>0</v>
      </c>
      <c r="E35" s="33">
        <v>0</v>
      </c>
      <c r="F35" s="195">
        <v>0</v>
      </c>
      <c r="G35" s="33">
        <f t="shared" si="2"/>
        <v>0</v>
      </c>
      <c r="H35" s="33">
        <v>0</v>
      </c>
      <c r="I35" s="33">
        <v>0</v>
      </c>
      <c r="J35" s="33">
        <v>0</v>
      </c>
      <c r="K35" s="33">
        <v>0</v>
      </c>
    </row>
    <row r="36" spans="1:12" x14ac:dyDescent="0.2">
      <c r="A36" s="25" t="s">
        <v>34</v>
      </c>
      <c r="B36" s="33">
        <f t="shared" si="1"/>
        <v>2485101</v>
      </c>
      <c r="C36" s="33">
        <v>474448</v>
      </c>
      <c r="D36" s="196">
        <v>96280</v>
      </c>
      <c r="E36" s="33">
        <v>12748</v>
      </c>
      <c r="F36" s="195">
        <v>0</v>
      </c>
      <c r="G36" s="33">
        <f t="shared" si="2"/>
        <v>1901625</v>
      </c>
      <c r="H36" s="33">
        <v>0</v>
      </c>
      <c r="I36" s="33">
        <v>1761319</v>
      </c>
      <c r="J36" s="33">
        <v>140306</v>
      </c>
      <c r="K36" s="33">
        <v>0</v>
      </c>
    </row>
    <row r="37" spans="1:12" x14ac:dyDescent="0.2">
      <c r="A37" s="25" t="s">
        <v>35</v>
      </c>
      <c r="B37" s="33">
        <f t="shared" si="1"/>
        <v>7901182</v>
      </c>
      <c r="C37" s="33">
        <v>869793</v>
      </c>
      <c r="D37" s="196">
        <v>456893</v>
      </c>
      <c r="E37" s="33">
        <v>178775</v>
      </c>
      <c r="F37" s="195">
        <v>10124</v>
      </c>
      <c r="G37" s="33">
        <f t="shared" si="2"/>
        <v>6385597</v>
      </c>
      <c r="H37" s="33">
        <v>0</v>
      </c>
      <c r="I37" s="33">
        <v>4833727</v>
      </c>
      <c r="J37" s="33">
        <v>1551870</v>
      </c>
      <c r="K37" s="33">
        <v>0</v>
      </c>
    </row>
    <row r="38" spans="1:12" x14ac:dyDescent="0.2">
      <c r="A38" s="27" t="s">
        <v>36</v>
      </c>
      <c r="B38" s="28">
        <f t="shared" si="1"/>
        <v>598830</v>
      </c>
      <c r="C38" s="28">
        <v>111163</v>
      </c>
      <c r="D38" s="197">
        <v>50835</v>
      </c>
      <c r="E38" s="28">
        <v>81</v>
      </c>
      <c r="F38" s="121">
        <v>0</v>
      </c>
      <c r="G38" s="28">
        <f t="shared" si="2"/>
        <v>436751</v>
      </c>
      <c r="H38" s="28">
        <v>44897</v>
      </c>
      <c r="I38" s="28">
        <v>21835</v>
      </c>
      <c r="J38" s="28">
        <v>370019</v>
      </c>
      <c r="K38" s="28">
        <v>0</v>
      </c>
    </row>
    <row r="39" spans="1:12" x14ac:dyDescent="0.2">
      <c r="A39" s="25" t="s">
        <v>119</v>
      </c>
    </row>
    <row r="40" spans="1:12" x14ac:dyDescent="0.2">
      <c r="A40" s="25" t="s">
        <v>172</v>
      </c>
    </row>
    <row r="41" spans="1:12" x14ac:dyDescent="0.2">
      <c r="C41" s="92"/>
      <c r="D41" s="92"/>
      <c r="E41" s="92"/>
      <c r="F41" s="92"/>
      <c r="G41" s="93"/>
    </row>
    <row r="42" spans="1:12" x14ac:dyDescent="0.2">
      <c r="A42" s="130"/>
      <c r="B42" s="130"/>
      <c r="C42" s="130"/>
      <c r="D42" s="130"/>
      <c r="E42" s="130"/>
      <c r="F42" s="130"/>
      <c r="K42" s="34"/>
      <c r="L42" s="130"/>
    </row>
    <row r="43" spans="1:12" x14ac:dyDescent="0.2">
      <c r="A43" s="130"/>
      <c r="B43" s="130"/>
      <c r="C43" s="130"/>
      <c r="D43" s="130"/>
      <c r="E43" s="130"/>
      <c r="F43" s="130"/>
      <c r="K43" s="34"/>
      <c r="L43" s="130"/>
    </row>
    <row r="44" spans="1:12" x14ac:dyDescent="0.2">
      <c r="A44" s="130"/>
      <c r="B44" s="130"/>
      <c r="C44" s="130"/>
      <c r="D44" s="130"/>
      <c r="E44" s="130"/>
      <c r="F44" s="130"/>
      <c r="G44" s="34"/>
      <c r="H44" s="34"/>
      <c r="I44" s="34"/>
      <c r="J44" s="34"/>
      <c r="K44" s="34"/>
      <c r="L44" s="130"/>
    </row>
    <row r="45" spans="1:12" x14ac:dyDescent="0.2">
      <c r="A45" s="130"/>
      <c r="B45" s="130"/>
      <c r="C45" s="130"/>
      <c r="D45" s="130"/>
      <c r="E45" s="130"/>
      <c r="F45" s="130"/>
      <c r="G45" s="167"/>
      <c r="H45" s="34"/>
      <c r="I45" s="34"/>
      <c r="J45" s="34"/>
      <c r="K45" s="34"/>
      <c r="L45" s="130"/>
    </row>
    <row r="46" spans="1:12" x14ac:dyDescent="0.2">
      <c r="A46" s="130"/>
      <c r="B46" s="130"/>
      <c r="C46" s="130"/>
      <c r="D46" s="130"/>
      <c r="E46" s="130"/>
      <c r="F46" s="130"/>
      <c r="G46" s="167"/>
      <c r="H46" s="34"/>
      <c r="I46" s="34"/>
      <c r="J46" s="34"/>
      <c r="K46" s="34"/>
      <c r="L46" s="130"/>
    </row>
    <row r="47" spans="1:12" x14ac:dyDescent="0.2">
      <c r="A47" s="130"/>
      <c r="B47" s="206"/>
      <c r="C47" s="34"/>
      <c r="D47" s="130"/>
      <c r="E47" s="130"/>
      <c r="F47" s="130"/>
      <c r="G47" s="167"/>
      <c r="H47" s="34"/>
      <c r="I47" s="34"/>
      <c r="J47" s="34"/>
      <c r="K47" s="34"/>
      <c r="L47" s="130"/>
    </row>
    <row r="48" spans="1:12" x14ac:dyDescent="0.2">
      <c r="A48" s="130"/>
      <c r="B48" s="207"/>
      <c r="C48" s="130"/>
      <c r="D48" s="130"/>
      <c r="E48" s="130"/>
      <c r="F48" s="130"/>
      <c r="G48" s="167"/>
      <c r="H48" s="34"/>
      <c r="I48" s="34"/>
      <c r="J48" s="34"/>
      <c r="K48" s="34"/>
      <c r="L48" s="130"/>
    </row>
    <row r="49" spans="1:12" x14ac:dyDescent="0.2">
      <c r="A49" s="130"/>
      <c r="B49" s="207"/>
      <c r="C49" s="130"/>
      <c r="D49" s="130"/>
      <c r="E49" s="130"/>
      <c r="F49" s="130"/>
      <c r="G49" s="34"/>
      <c r="H49" s="34"/>
      <c r="I49" s="34"/>
      <c r="J49" s="34"/>
      <c r="K49" s="34"/>
      <c r="L49" s="130"/>
    </row>
    <row r="50" spans="1:12" x14ac:dyDescent="0.2">
      <c r="A50" s="130"/>
      <c r="B50" s="207"/>
      <c r="C50" s="34"/>
      <c r="D50" s="34"/>
      <c r="E50" s="34"/>
      <c r="F50" s="34"/>
      <c r="G50" s="167"/>
      <c r="H50" s="34"/>
      <c r="I50" s="34"/>
      <c r="J50" s="34"/>
      <c r="K50" s="34"/>
      <c r="L50" s="130"/>
    </row>
    <row r="51" spans="1:12" x14ac:dyDescent="0.2">
      <c r="A51" s="130"/>
      <c r="B51" s="207"/>
      <c r="C51" s="34"/>
      <c r="D51" s="34"/>
      <c r="E51" s="34"/>
      <c r="F51" s="34"/>
      <c r="G51" s="167"/>
      <c r="H51" s="34"/>
      <c r="I51" s="34"/>
      <c r="J51" s="34"/>
      <c r="K51" s="34"/>
      <c r="L51" s="130"/>
    </row>
    <row r="52" spans="1:12" x14ac:dyDescent="0.2">
      <c r="A52" s="130"/>
      <c r="B52" s="207"/>
      <c r="C52" s="34"/>
      <c r="D52" s="34"/>
      <c r="E52" s="34"/>
      <c r="F52" s="34"/>
      <c r="G52" s="167"/>
      <c r="H52" s="34"/>
      <c r="I52" s="34"/>
      <c r="J52" s="34"/>
      <c r="K52" s="34"/>
      <c r="L52" s="130"/>
    </row>
    <row r="53" spans="1:12" x14ac:dyDescent="0.2">
      <c r="A53" s="130"/>
      <c r="B53" s="207"/>
      <c r="C53" s="130"/>
      <c r="D53" s="130"/>
      <c r="E53" s="130"/>
      <c r="F53" s="130"/>
      <c r="G53" s="167"/>
      <c r="H53" s="34"/>
      <c r="I53" s="34"/>
      <c r="J53" s="34"/>
      <c r="K53" s="34"/>
      <c r="L53" s="130"/>
    </row>
    <row r="54" spans="1:12" x14ac:dyDescent="0.2">
      <c r="A54" s="130"/>
      <c r="B54" s="207"/>
      <c r="C54" s="130"/>
      <c r="D54" s="130"/>
      <c r="E54" s="130"/>
      <c r="F54" s="130"/>
      <c r="G54" s="34"/>
      <c r="H54" s="34"/>
      <c r="I54" s="34"/>
      <c r="J54" s="34"/>
      <c r="K54" s="34"/>
      <c r="L54" s="130"/>
    </row>
    <row r="55" spans="1:12" x14ac:dyDescent="0.2">
      <c r="A55" s="130"/>
      <c r="B55" s="207"/>
      <c r="C55" s="130"/>
      <c r="D55" s="130"/>
      <c r="E55" s="130"/>
      <c r="F55" s="130"/>
      <c r="G55" s="34"/>
      <c r="H55" s="34"/>
      <c r="I55" s="34"/>
      <c r="J55" s="34"/>
      <c r="K55" s="34"/>
      <c r="L55" s="130"/>
    </row>
    <row r="56" spans="1:12" x14ac:dyDescent="0.2">
      <c r="A56" s="130"/>
      <c r="B56" s="207"/>
      <c r="C56" s="130"/>
      <c r="D56" s="130"/>
      <c r="E56" s="130"/>
      <c r="F56" s="130"/>
      <c r="G56" s="34"/>
      <c r="H56" s="34"/>
      <c r="I56" s="34"/>
      <c r="J56" s="34"/>
      <c r="K56" s="34"/>
      <c r="L56" s="130"/>
    </row>
    <row r="57" spans="1:12" x14ac:dyDescent="0.2">
      <c r="A57" s="130"/>
      <c r="B57" s="207"/>
      <c r="C57" s="130"/>
      <c r="D57" s="130"/>
      <c r="E57" s="130"/>
      <c r="F57" s="130"/>
      <c r="G57" s="34"/>
      <c r="H57" s="34"/>
      <c r="I57" s="34"/>
      <c r="J57" s="34"/>
      <c r="K57" s="34"/>
      <c r="L57" s="130"/>
    </row>
    <row r="58" spans="1:12" x14ac:dyDescent="0.2">
      <c r="A58" s="130"/>
      <c r="B58" s="207"/>
      <c r="C58" s="130"/>
      <c r="D58" s="130"/>
      <c r="E58" s="130"/>
      <c r="F58" s="130"/>
      <c r="G58" s="34"/>
      <c r="H58" s="34"/>
      <c r="I58" s="34"/>
      <c r="J58" s="34"/>
      <c r="K58" s="34"/>
      <c r="L58" s="130"/>
    </row>
    <row r="59" spans="1:12" x14ac:dyDescent="0.2">
      <c r="A59" s="130"/>
      <c r="B59" s="207"/>
      <c r="C59" s="130"/>
      <c r="D59" s="130"/>
      <c r="E59" s="130"/>
      <c r="F59" s="130"/>
      <c r="G59" s="34"/>
      <c r="H59" s="34"/>
      <c r="I59" s="34"/>
      <c r="J59" s="34"/>
      <c r="K59" s="34"/>
      <c r="L59" s="130"/>
    </row>
    <row r="60" spans="1:12" x14ac:dyDescent="0.2">
      <c r="A60" s="130"/>
      <c r="B60" s="207"/>
      <c r="C60" s="130"/>
      <c r="D60" s="130"/>
      <c r="E60" s="130"/>
      <c r="F60" s="130"/>
      <c r="G60" s="34"/>
      <c r="H60" s="34"/>
      <c r="I60" s="34"/>
      <c r="J60" s="34"/>
      <c r="K60" s="34"/>
      <c r="L60" s="130"/>
    </row>
    <row r="61" spans="1:12" x14ac:dyDescent="0.2">
      <c r="A61" s="130"/>
      <c r="B61" s="207"/>
      <c r="C61" s="130"/>
      <c r="D61" s="130"/>
      <c r="E61" s="130"/>
      <c r="F61" s="130"/>
      <c r="G61" s="34"/>
      <c r="H61" s="34"/>
      <c r="I61" s="34"/>
      <c r="J61" s="34"/>
      <c r="K61" s="34"/>
      <c r="L61" s="130"/>
    </row>
    <row r="62" spans="1:12" x14ac:dyDescent="0.2">
      <c r="A62" s="130"/>
      <c r="B62" s="207"/>
      <c r="C62" s="130"/>
      <c r="D62" s="130"/>
      <c r="E62" s="130"/>
      <c r="F62" s="130"/>
      <c r="G62" s="34"/>
      <c r="H62" s="34"/>
      <c r="I62" s="34"/>
      <c r="J62" s="34"/>
      <c r="K62" s="34"/>
      <c r="L62" s="130"/>
    </row>
    <row r="63" spans="1:12" x14ac:dyDescent="0.2">
      <c r="A63" s="130"/>
      <c r="B63" s="207"/>
      <c r="C63" s="130"/>
      <c r="D63" s="130"/>
      <c r="E63" s="130"/>
      <c r="F63" s="130"/>
      <c r="G63" s="34"/>
      <c r="H63" s="34"/>
      <c r="I63" s="34"/>
      <c r="J63" s="34"/>
      <c r="K63" s="34"/>
      <c r="L63" s="130"/>
    </row>
    <row r="64" spans="1:12" x14ac:dyDescent="0.2">
      <c r="A64" s="130"/>
      <c r="B64" s="207"/>
      <c r="C64" s="130"/>
      <c r="D64" s="130"/>
      <c r="E64" s="130"/>
      <c r="F64" s="130"/>
      <c r="G64" s="34"/>
      <c r="H64" s="34"/>
      <c r="I64" s="34"/>
      <c r="J64" s="34"/>
      <c r="K64" s="34"/>
      <c r="L64" s="130"/>
    </row>
    <row r="65" spans="1:12" x14ac:dyDescent="0.2">
      <c r="A65" s="130"/>
      <c r="B65" s="207"/>
      <c r="C65" s="130"/>
      <c r="D65" s="130"/>
      <c r="E65" s="130"/>
      <c r="F65" s="130"/>
      <c r="G65" s="34"/>
      <c r="H65" s="34"/>
      <c r="I65" s="34"/>
      <c r="J65" s="34"/>
      <c r="K65" s="34"/>
      <c r="L65" s="130"/>
    </row>
    <row r="66" spans="1:12" x14ac:dyDescent="0.2">
      <c r="A66" s="130"/>
      <c r="B66" s="207"/>
      <c r="C66" s="130"/>
      <c r="D66" s="130"/>
      <c r="E66" s="130"/>
      <c r="F66" s="130"/>
      <c r="G66" s="34"/>
      <c r="H66" s="34"/>
      <c r="I66" s="34"/>
      <c r="J66" s="34"/>
      <c r="K66" s="34"/>
      <c r="L66" s="130"/>
    </row>
    <row r="67" spans="1:12" x14ac:dyDescent="0.2">
      <c r="A67" s="130"/>
      <c r="B67" s="207"/>
      <c r="C67" s="130"/>
      <c r="D67" s="130"/>
      <c r="E67" s="130"/>
      <c r="F67" s="130"/>
      <c r="G67" s="34"/>
      <c r="H67" s="34"/>
      <c r="I67" s="34"/>
      <c r="J67" s="34"/>
      <c r="K67" s="34"/>
      <c r="L67" s="130"/>
    </row>
    <row r="68" spans="1:12" x14ac:dyDescent="0.2">
      <c r="A68" s="130"/>
      <c r="B68" s="207"/>
      <c r="C68" s="130"/>
      <c r="D68" s="130"/>
      <c r="E68" s="130"/>
      <c r="F68" s="130"/>
      <c r="G68" s="34"/>
      <c r="H68" s="34"/>
      <c r="I68" s="34"/>
      <c r="J68" s="34"/>
      <c r="K68" s="34"/>
      <c r="L68" s="130"/>
    </row>
    <row r="69" spans="1:12" x14ac:dyDescent="0.2">
      <c r="A69" s="130"/>
      <c r="B69" s="207"/>
      <c r="C69" s="130"/>
      <c r="D69" s="130"/>
      <c r="E69" s="130"/>
      <c r="F69" s="130"/>
      <c r="G69" s="34"/>
      <c r="H69" s="34"/>
      <c r="I69" s="34"/>
      <c r="J69" s="34"/>
      <c r="K69" s="34"/>
      <c r="L69" s="130"/>
    </row>
    <row r="70" spans="1:12" x14ac:dyDescent="0.2">
      <c r="A70" s="130"/>
      <c r="B70" s="207"/>
      <c r="C70" s="130"/>
      <c r="D70" s="130"/>
      <c r="E70" s="130"/>
      <c r="F70" s="130"/>
      <c r="G70" s="34"/>
      <c r="H70" s="34"/>
      <c r="I70" s="34"/>
      <c r="J70" s="34"/>
      <c r="K70" s="34"/>
      <c r="L70" s="130"/>
    </row>
    <row r="71" spans="1:12" x14ac:dyDescent="0.2">
      <c r="A71" s="130"/>
      <c r="B71" s="207"/>
      <c r="C71" s="130"/>
      <c r="D71" s="130"/>
      <c r="E71" s="130"/>
      <c r="F71" s="130"/>
      <c r="G71" s="34"/>
      <c r="H71" s="34"/>
      <c r="I71" s="34"/>
      <c r="J71" s="34"/>
      <c r="K71" s="34"/>
      <c r="L71" s="130"/>
    </row>
    <row r="72" spans="1:12" x14ac:dyDescent="0.2">
      <c r="A72" s="130"/>
      <c r="B72" s="207"/>
      <c r="C72" s="130"/>
      <c r="D72" s="130"/>
      <c r="E72" s="130"/>
      <c r="F72" s="130"/>
      <c r="G72" s="34"/>
      <c r="H72" s="34"/>
      <c r="I72" s="34"/>
      <c r="J72" s="34"/>
      <c r="K72" s="34"/>
      <c r="L72" s="130"/>
    </row>
    <row r="73" spans="1:12" x14ac:dyDescent="0.2">
      <c r="A73" s="130"/>
      <c r="B73" s="207"/>
      <c r="C73" s="130"/>
      <c r="D73" s="130"/>
      <c r="E73" s="130"/>
      <c r="F73" s="130"/>
      <c r="G73" s="34"/>
      <c r="H73" s="34"/>
      <c r="I73" s="34"/>
      <c r="J73" s="34"/>
      <c r="K73" s="34"/>
      <c r="L73" s="130"/>
    </row>
    <row r="74" spans="1:12" x14ac:dyDescent="0.2">
      <c r="A74" s="130"/>
      <c r="B74" s="19"/>
      <c r="C74" s="130"/>
      <c r="D74" s="130"/>
      <c r="E74" s="130"/>
      <c r="F74" s="130"/>
      <c r="G74" s="34"/>
      <c r="H74" s="34"/>
      <c r="I74" s="34"/>
      <c r="J74" s="34"/>
      <c r="K74" s="34"/>
      <c r="L74" s="130"/>
    </row>
    <row r="75" spans="1:12" x14ac:dyDescent="0.2">
      <c r="B75" s="130"/>
      <c r="C75" s="130"/>
      <c r="D75" s="130"/>
      <c r="E75" s="130"/>
      <c r="F75" s="130"/>
      <c r="G75" s="34"/>
      <c r="H75" s="34"/>
      <c r="I75" s="34"/>
      <c r="J75" s="34"/>
    </row>
    <row r="76" spans="1:12" x14ac:dyDescent="0.2">
      <c r="A76" s="130"/>
      <c r="B76" s="130"/>
      <c r="C76" s="130"/>
      <c r="D76" s="130"/>
      <c r="E76" s="130"/>
      <c r="F76" s="130"/>
      <c r="G76" s="34"/>
      <c r="H76" s="34"/>
      <c r="I76" s="34"/>
      <c r="J76" s="34"/>
      <c r="K76" s="34"/>
      <c r="L76" s="130"/>
    </row>
    <row r="77" spans="1:12" x14ac:dyDescent="0.2">
      <c r="A77" s="130"/>
      <c r="B77" s="130"/>
      <c r="C77" s="130"/>
      <c r="D77" s="130"/>
      <c r="E77" s="130"/>
      <c r="F77" s="130"/>
      <c r="G77" s="34"/>
      <c r="H77" s="34"/>
      <c r="I77" s="34"/>
      <c r="J77" s="34"/>
      <c r="K77" s="34"/>
      <c r="L77" s="130"/>
    </row>
    <row r="78" spans="1:12" x14ac:dyDescent="0.2">
      <c r="A78" s="130"/>
      <c r="K78" s="34"/>
      <c r="L78" s="130"/>
    </row>
    <row r="79" spans="1:12" x14ac:dyDescent="0.2">
      <c r="A79" s="130"/>
      <c r="B79" s="130"/>
      <c r="C79" s="130"/>
      <c r="D79" s="130"/>
      <c r="E79" s="130"/>
      <c r="F79" s="130"/>
      <c r="G79" s="34"/>
      <c r="H79" s="34"/>
      <c r="I79" s="34"/>
      <c r="J79" s="34"/>
      <c r="K79" s="34"/>
      <c r="L79" s="130"/>
    </row>
    <row r="80" spans="1:12" x14ac:dyDescent="0.2">
      <c r="A80" s="130"/>
      <c r="B80" s="130"/>
      <c r="C80" s="130"/>
      <c r="D80" s="130"/>
      <c r="E80" s="130"/>
      <c r="F80" s="130"/>
      <c r="G80" s="167"/>
      <c r="H80" s="34"/>
      <c r="I80" s="34"/>
      <c r="J80" s="34"/>
      <c r="K80" s="34"/>
      <c r="L80" s="130"/>
    </row>
    <row r="81" spans="1:12" x14ac:dyDescent="0.2">
      <c r="A81" s="130"/>
      <c r="B81" s="130"/>
      <c r="C81" s="130"/>
      <c r="D81" s="130"/>
      <c r="E81" s="130"/>
      <c r="F81" s="130"/>
      <c r="G81" s="167"/>
      <c r="H81" s="34"/>
      <c r="I81" s="34"/>
      <c r="J81" s="34"/>
      <c r="K81" s="34"/>
      <c r="L81" s="130"/>
    </row>
    <row r="82" spans="1:12" x14ac:dyDescent="0.2">
      <c r="A82" s="130"/>
      <c r="B82" s="130"/>
      <c r="C82" s="130"/>
      <c r="D82" s="130"/>
      <c r="E82" s="130"/>
      <c r="F82" s="130"/>
      <c r="G82" s="34"/>
      <c r="H82" s="34"/>
      <c r="I82" s="34"/>
      <c r="J82" s="34"/>
      <c r="K82" s="34"/>
      <c r="L82" s="130"/>
    </row>
    <row r="83" spans="1:12" x14ac:dyDescent="0.2">
      <c r="A83" s="130"/>
      <c r="B83" s="130"/>
      <c r="C83" s="130"/>
      <c r="D83" s="130"/>
      <c r="E83" s="130"/>
      <c r="F83" s="130"/>
      <c r="G83" s="34"/>
      <c r="H83" s="34"/>
      <c r="I83" s="34"/>
      <c r="J83" s="34"/>
      <c r="K83" s="34"/>
      <c r="L83" s="130"/>
    </row>
    <row r="84" spans="1:12" x14ac:dyDescent="0.2">
      <c r="B84" s="130"/>
      <c r="C84" s="130"/>
      <c r="D84" s="130"/>
      <c r="E84" s="130"/>
      <c r="F84" s="130"/>
      <c r="G84" s="34"/>
      <c r="H84" s="34"/>
      <c r="I84" s="34"/>
      <c r="J84" s="34"/>
      <c r="K84" s="25"/>
    </row>
    <row r="85" spans="1:12" x14ac:dyDescent="0.2">
      <c r="A85" s="130"/>
      <c r="B85" s="130"/>
      <c r="C85" s="130"/>
      <c r="D85" s="130"/>
      <c r="E85" s="130"/>
      <c r="F85" s="130"/>
      <c r="G85" s="34"/>
      <c r="H85" s="34"/>
      <c r="I85" s="34"/>
      <c r="J85" s="34"/>
      <c r="K85" s="34"/>
      <c r="L85" s="130"/>
    </row>
    <row r="86" spans="1:12" x14ac:dyDescent="0.2">
      <c r="A86" s="130"/>
      <c r="B86" s="130"/>
      <c r="C86" s="130"/>
      <c r="D86" s="130"/>
      <c r="E86" s="130"/>
      <c r="F86" s="130"/>
      <c r="G86" s="34"/>
      <c r="H86" s="34"/>
      <c r="I86" s="34"/>
      <c r="J86" s="34"/>
      <c r="K86" s="34"/>
      <c r="L86" s="130"/>
    </row>
    <row r="87" spans="1:12" x14ac:dyDescent="0.2">
      <c r="A87" s="130"/>
      <c r="G87" s="34"/>
      <c r="H87" s="34"/>
      <c r="I87" s="34"/>
      <c r="J87" s="34"/>
      <c r="K87" s="34"/>
      <c r="L87" s="130"/>
    </row>
    <row r="88" spans="1:12" x14ac:dyDescent="0.2">
      <c r="A88" s="130"/>
      <c r="B88" s="130"/>
      <c r="C88" s="130"/>
      <c r="D88" s="130"/>
      <c r="E88" s="130"/>
      <c r="F88" s="130"/>
      <c r="G88" s="34"/>
      <c r="H88" s="34"/>
      <c r="I88" s="34"/>
      <c r="J88" s="34"/>
      <c r="K88" s="34"/>
      <c r="L88" s="130"/>
    </row>
    <row r="89" spans="1:12" x14ac:dyDescent="0.2">
      <c r="B89" s="130"/>
      <c r="C89" s="130"/>
      <c r="D89" s="130"/>
      <c r="E89" s="130"/>
      <c r="F89" s="130"/>
      <c r="G89" s="34"/>
      <c r="H89" s="34"/>
      <c r="I89" s="34"/>
      <c r="J89" s="34"/>
    </row>
    <row r="90" spans="1:12" x14ac:dyDescent="0.2">
      <c r="A90" s="130"/>
      <c r="B90" s="130"/>
      <c r="C90" s="130"/>
      <c r="D90" s="130"/>
      <c r="E90" s="130"/>
      <c r="F90" s="130"/>
      <c r="G90" s="34"/>
      <c r="H90" s="34"/>
      <c r="I90" s="34"/>
      <c r="J90" s="34"/>
      <c r="K90" s="34"/>
      <c r="L90" s="130"/>
    </row>
    <row r="91" spans="1:12" x14ac:dyDescent="0.2">
      <c r="A91" s="130"/>
      <c r="B91" s="130"/>
      <c r="C91" s="130"/>
      <c r="D91" s="130"/>
      <c r="E91" s="130"/>
      <c r="F91" s="130"/>
      <c r="G91" s="34"/>
      <c r="H91" s="34"/>
      <c r="I91" s="34"/>
      <c r="J91" s="34"/>
      <c r="K91" s="34"/>
      <c r="L91" s="130"/>
    </row>
    <row r="92" spans="1:12" x14ac:dyDescent="0.2">
      <c r="A92" s="130"/>
      <c r="B92" s="130"/>
      <c r="C92" s="130"/>
      <c r="D92" s="130"/>
      <c r="E92" s="130"/>
      <c r="F92" s="130"/>
      <c r="G92" s="34"/>
      <c r="H92" s="34"/>
      <c r="I92" s="34"/>
      <c r="J92" s="34"/>
      <c r="K92" s="34"/>
      <c r="L92" s="130"/>
    </row>
    <row r="93" spans="1:12" x14ac:dyDescent="0.2">
      <c r="A93" s="130"/>
      <c r="B93" s="130"/>
      <c r="C93" s="130"/>
      <c r="D93" s="130"/>
      <c r="E93" s="130"/>
      <c r="F93" s="130"/>
      <c r="G93" s="167"/>
      <c r="H93" s="34"/>
      <c r="I93" s="34"/>
      <c r="J93" s="34"/>
      <c r="K93" s="34"/>
      <c r="L93" s="130"/>
    </row>
    <row r="94" spans="1:12" x14ac:dyDescent="0.2">
      <c r="A94" s="130"/>
      <c r="B94" s="130"/>
      <c r="C94" s="130"/>
      <c r="D94" s="130"/>
      <c r="E94" s="130"/>
      <c r="F94" s="130"/>
      <c r="G94" s="167"/>
      <c r="H94" s="34"/>
      <c r="I94" s="34"/>
      <c r="J94" s="34"/>
      <c r="K94" s="34"/>
      <c r="L94" s="130"/>
    </row>
    <row r="95" spans="1:12" x14ac:dyDescent="0.2">
      <c r="A95" s="130"/>
      <c r="B95" s="130"/>
      <c r="C95" s="130"/>
      <c r="D95" s="130"/>
      <c r="E95" s="130"/>
      <c r="F95" s="130"/>
      <c r="G95" s="34"/>
      <c r="H95" s="34"/>
      <c r="I95" s="34"/>
      <c r="J95" s="34"/>
      <c r="K95" s="34"/>
      <c r="L95" s="130"/>
    </row>
    <row r="97" spans="2:10" x14ac:dyDescent="0.2">
      <c r="B97" s="130"/>
      <c r="C97" s="130"/>
      <c r="D97" s="130"/>
      <c r="E97" s="130"/>
      <c r="F97" s="130"/>
      <c r="G97" s="34"/>
      <c r="H97" s="34"/>
      <c r="I97" s="34"/>
      <c r="J97" s="34"/>
    </row>
    <row r="98" spans="2:10" x14ac:dyDescent="0.2">
      <c r="B98" s="130"/>
      <c r="C98" s="130"/>
      <c r="D98" s="130"/>
      <c r="E98" s="130"/>
      <c r="F98" s="130"/>
      <c r="G98" s="167"/>
      <c r="H98" s="34"/>
      <c r="I98" s="34"/>
      <c r="J98" s="34"/>
    </row>
    <row r="99" spans="2:10" x14ac:dyDescent="0.2">
      <c r="B99" s="130"/>
      <c r="C99" s="130"/>
      <c r="D99" s="130"/>
      <c r="E99" s="130"/>
      <c r="F99" s="130"/>
      <c r="G99" s="167"/>
      <c r="H99" s="34"/>
      <c r="I99" s="34"/>
      <c r="J99" s="34"/>
    </row>
    <row r="100" spans="2:10" x14ac:dyDescent="0.2">
      <c r="B100" s="130"/>
      <c r="C100" s="130"/>
      <c r="D100" s="130"/>
      <c r="E100" s="130"/>
      <c r="F100" s="130"/>
      <c r="G100" s="167"/>
      <c r="H100" s="34"/>
      <c r="I100" s="34"/>
      <c r="J100" s="34"/>
    </row>
    <row r="101" spans="2:10" x14ac:dyDescent="0.2">
      <c r="B101" s="130"/>
      <c r="C101" s="130"/>
      <c r="D101" s="130"/>
      <c r="E101" s="130"/>
      <c r="F101" s="130"/>
      <c r="G101" s="167"/>
      <c r="H101" s="34"/>
      <c r="I101" s="34"/>
      <c r="J101" s="34"/>
    </row>
    <row r="102" spans="2:10" x14ac:dyDescent="0.2">
      <c r="B102" s="130"/>
      <c r="C102" s="130"/>
      <c r="D102" s="130"/>
      <c r="E102" s="130"/>
      <c r="F102" s="130"/>
      <c r="G102" s="167"/>
      <c r="H102" s="34"/>
      <c r="I102" s="34"/>
      <c r="J102" s="34"/>
    </row>
    <row r="103" spans="2:10" x14ac:dyDescent="0.2">
      <c r="C103" s="25"/>
      <c r="D103" s="25"/>
      <c r="E103" s="25"/>
      <c r="F103" s="25"/>
      <c r="G103" s="167"/>
      <c r="H103" s="34"/>
      <c r="I103" s="34"/>
      <c r="J103" s="34"/>
    </row>
    <row r="104" spans="2:10" x14ac:dyDescent="0.2">
      <c r="C104" s="25"/>
      <c r="D104" s="25"/>
      <c r="E104" s="25"/>
      <c r="F104" s="25"/>
      <c r="G104" s="167"/>
      <c r="H104" s="34"/>
      <c r="I104" s="34"/>
      <c r="J104" s="34"/>
    </row>
    <row r="105" spans="2:10" x14ac:dyDescent="0.2">
      <c r="G105" s="34"/>
      <c r="H105" s="34"/>
      <c r="I105" s="34"/>
      <c r="J105" s="34"/>
    </row>
    <row r="106" spans="2:10" x14ac:dyDescent="0.2">
      <c r="G106" s="34"/>
      <c r="H106" s="34"/>
      <c r="I106" s="34"/>
      <c r="J106" s="34"/>
    </row>
    <row r="107" spans="2:10" x14ac:dyDescent="0.2">
      <c r="G107" s="167"/>
      <c r="H107" s="34"/>
      <c r="I107" s="34"/>
      <c r="J107" s="34"/>
    </row>
    <row r="108" spans="2:10" x14ac:dyDescent="0.2">
      <c r="G108" s="34"/>
      <c r="H108" s="34"/>
      <c r="I108" s="34"/>
      <c r="J108" s="34"/>
    </row>
    <row r="109" spans="2:10" x14ac:dyDescent="0.2">
      <c r="G109" s="34"/>
      <c r="H109" s="34"/>
      <c r="I109" s="34"/>
      <c r="J109" s="34"/>
    </row>
    <row r="110" spans="2:10" x14ac:dyDescent="0.2">
      <c r="G110" s="34"/>
      <c r="H110" s="34"/>
      <c r="I110" s="34"/>
      <c r="J110" s="34"/>
    </row>
    <row r="112" spans="2:10" x14ac:dyDescent="0.2">
      <c r="G112" s="34"/>
      <c r="H112" s="34"/>
      <c r="I112" s="34"/>
      <c r="J112" s="34"/>
    </row>
    <row r="113" spans="7:10" x14ac:dyDescent="0.2">
      <c r="G113" s="34"/>
      <c r="H113" s="34"/>
      <c r="I113" s="34"/>
      <c r="J113" s="34"/>
    </row>
    <row r="114" spans="7:10" x14ac:dyDescent="0.2">
      <c r="G114" s="34"/>
      <c r="H114" s="34"/>
      <c r="I114" s="34"/>
      <c r="J114" s="34"/>
    </row>
    <row r="115" spans="7:10" x14ac:dyDescent="0.2">
      <c r="G115" s="34"/>
      <c r="H115" s="34"/>
      <c r="I115" s="34"/>
      <c r="J115" s="34"/>
    </row>
    <row r="116" spans="7:10" x14ac:dyDescent="0.2">
      <c r="G116" s="34"/>
      <c r="H116" s="34"/>
      <c r="I116" s="34"/>
      <c r="J116" s="34"/>
    </row>
    <row r="117" spans="7:10" x14ac:dyDescent="0.2">
      <c r="G117" s="34"/>
      <c r="H117" s="34"/>
      <c r="I117" s="34"/>
      <c r="J117" s="34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8CFB-ED8E-4CAE-AE1D-AEB56DE0979E}">
  <dimension ref="A1:L117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21.5703125" style="25" customWidth="1"/>
    <col min="2" max="2" width="18.5703125" style="25" customWidth="1"/>
    <col min="3" max="3" width="19.7109375" style="35" customWidth="1"/>
    <col min="4" max="4" width="17.42578125" style="35" customWidth="1"/>
    <col min="5" max="5" width="17.7109375" style="35" customWidth="1"/>
    <col min="6" max="6" width="18" style="35" customWidth="1"/>
    <col min="7" max="7" width="19.5703125" style="35" customWidth="1"/>
    <col min="8" max="11" width="14.7109375" style="35" customWidth="1"/>
    <col min="12" max="12" width="11" style="25" bestFit="1" customWidth="1"/>
    <col min="13" max="16384" width="9.140625" style="25"/>
  </cols>
  <sheetData>
    <row r="1" spans="1:11" x14ac:dyDescent="0.2">
      <c r="A1" s="242"/>
      <c r="C1" s="242" t="s">
        <v>138</v>
      </c>
      <c r="D1" s="242"/>
      <c r="E1" s="242"/>
      <c r="F1" s="242"/>
      <c r="G1" s="242"/>
      <c r="H1" s="242"/>
      <c r="I1" s="242"/>
      <c r="J1" s="242"/>
      <c r="K1" s="242"/>
    </row>
    <row r="2" spans="1:11" x14ac:dyDescent="0.2">
      <c r="K2" s="89"/>
    </row>
    <row r="3" spans="1:11" x14ac:dyDescent="0.2">
      <c r="A3" s="242"/>
      <c r="C3" s="242" t="s">
        <v>291</v>
      </c>
      <c r="D3" s="242"/>
      <c r="E3" s="242"/>
      <c r="F3" s="242"/>
      <c r="G3" s="242"/>
      <c r="H3" s="242"/>
      <c r="I3" s="242"/>
      <c r="J3" s="242"/>
      <c r="K3" s="242"/>
    </row>
    <row r="4" spans="1:11" ht="13.5" thickBot="1" x14ac:dyDescent="0.25">
      <c r="A4" s="18"/>
      <c r="B4" s="29"/>
      <c r="C4" s="77"/>
      <c r="D4" s="77"/>
      <c r="E4" s="77"/>
      <c r="F4" s="77"/>
    </row>
    <row r="5" spans="1:11" ht="13.5" thickTop="1" x14ac:dyDescent="0.2">
      <c r="A5" s="242"/>
      <c r="G5" s="306"/>
      <c r="H5" s="25"/>
      <c r="I5" s="25"/>
      <c r="J5" s="25"/>
      <c r="K5" s="25"/>
    </row>
    <row r="6" spans="1:11" x14ac:dyDescent="0.2">
      <c r="A6" s="19" t="s">
        <v>37</v>
      </c>
      <c r="B6" s="242" t="s">
        <v>11</v>
      </c>
      <c r="C6" s="244" t="s">
        <v>0</v>
      </c>
      <c r="D6" s="244"/>
      <c r="E6" s="244" t="s">
        <v>5</v>
      </c>
      <c r="F6" s="244"/>
      <c r="G6"/>
      <c r="H6" s="25"/>
      <c r="I6" s="25"/>
      <c r="J6" s="25"/>
      <c r="K6" s="25"/>
    </row>
    <row r="7" spans="1:11" x14ac:dyDescent="0.2">
      <c r="A7" s="19" t="s">
        <v>38</v>
      </c>
      <c r="B7" s="242" t="s">
        <v>94</v>
      </c>
      <c r="C7" s="244" t="s">
        <v>1</v>
      </c>
      <c r="D7" s="244" t="s">
        <v>3</v>
      </c>
      <c r="E7" s="244" t="s">
        <v>1</v>
      </c>
      <c r="F7" s="244" t="s">
        <v>7</v>
      </c>
      <c r="G7" s="247" t="s">
        <v>9</v>
      </c>
      <c r="H7" s="25"/>
      <c r="I7" s="25"/>
      <c r="J7" s="25"/>
      <c r="K7" s="25"/>
    </row>
    <row r="8" spans="1:11" ht="13.5" thickBot="1" x14ac:dyDescent="0.25">
      <c r="A8" s="21" t="s">
        <v>39</v>
      </c>
      <c r="B8" s="138" t="s">
        <v>290</v>
      </c>
      <c r="C8" s="136" t="s">
        <v>2</v>
      </c>
      <c r="D8" s="136" t="s">
        <v>4</v>
      </c>
      <c r="E8" s="136" t="s">
        <v>6</v>
      </c>
      <c r="F8" s="136" t="s">
        <v>8</v>
      </c>
      <c r="G8" s="307"/>
      <c r="H8" s="25"/>
      <c r="I8" s="25"/>
      <c r="J8" s="25"/>
      <c r="K8" s="25"/>
    </row>
    <row r="9" spans="1:11" s="166" customFormat="1" x14ac:dyDescent="0.2">
      <c r="A9" s="8" t="s">
        <v>13</v>
      </c>
      <c r="B9" s="60">
        <f t="shared" ref="B9:G9" si="0">SUM(B11:B38)</f>
        <v>32658946</v>
      </c>
      <c r="C9" s="124">
        <f t="shared" si="0"/>
        <v>53187</v>
      </c>
      <c r="D9" s="124">
        <f t="shared" si="0"/>
        <v>1500893</v>
      </c>
      <c r="E9" s="124">
        <f t="shared" si="0"/>
        <v>12260559</v>
      </c>
      <c r="F9" s="124">
        <f t="shared" si="0"/>
        <v>18844307</v>
      </c>
      <c r="G9" s="124">
        <f t="shared" si="0"/>
        <v>372831</v>
      </c>
    </row>
    <row r="10" spans="1:11" x14ac:dyDescent="0.2">
      <c r="A10" s="19"/>
      <c r="B10" s="118"/>
      <c r="C10" s="94"/>
      <c r="D10" s="94"/>
      <c r="E10" s="94"/>
      <c r="F10" s="94"/>
      <c r="G10" s="25"/>
      <c r="H10" s="25"/>
      <c r="I10" s="25"/>
      <c r="J10" s="25"/>
      <c r="K10" s="25"/>
    </row>
    <row r="11" spans="1:11" x14ac:dyDescent="0.2">
      <c r="A11" s="19" t="s">
        <v>14</v>
      </c>
      <c r="B11" s="33">
        <f>SUM(C11:F11)</f>
        <v>990319</v>
      </c>
      <c r="C11" s="33">
        <v>0</v>
      </c>
      <c r="D11" s="196">
        <v>0</v>
      </c>
      <c r="E11" s="33">
        <v>0</v>
      </c>
      <c r="F11" s="195">
        <v>990319</v>
      </c>
      <c r="G11" s="2">
        <v>0</v>
      </c>
      <c r="H11" s="25"/>
      <c r="I11" s="25"/>
      <c r="J11" s="25"/>
      <c r="K11" s="25"/>
    </row>
    <row r="12" spans="1:11" x14ac:dyDescent="0.2">
      <c r="A12" s="19" t="s">
        <v>15</v>
      </c>
      <c r="B12" s="33">
        <f>SUM(C12:F12)</f>
        <v>4231733</v>
      </c>
      <c r="C12" s="33">
        <v>0</v>
      </c>
      <c r="D12" s="196">
        <v>0</v>
      </c>
      <c r="E12" s="33">
        <v>4231733</v>
      </c>
      <c r="F12" s="195">
        <v>0</v>
      </c>
      <c r="G12" s="2">
        <v>0</v>
      </c>
      <c r="H12" s="25"/>
      <c r="I12" s="25"/>
      <c r="J12" s="25"/>
      <c r="K12" s="25"/>
    </row>
    <row r="13" spans="1:11" x14ac:dyDescent="0.2">
      <c r="A13" s="25" t="s">
        <v>16</v>
      </c>
      <c r="B13" s="33">
        <f>SUM(C13:F13)</f>
        <v>912829</v>
      </c>
      <c r="C13" s="33">
        <v>0</v>
      </c>
      <c r="D13" s="196">
        <v>0</v>
      </c>
      <c r="E13" s="33">
        <v>785685</v>
      </c>
      <c r="F13" s="195">
        <v>127144</v>
      </c>
      <c r="G13" s="33">
        <v>0</v>
      </c>
    </row>
    <row r="14" spans="1:11" x14ac:dyDescent="0.2">
      <c r="A14" s="25" t="s">
        <v>17</v>
      </c>
      <c r="B14" s="33">
        <f>SUM(C14:F14)</f>
        <v>0</v>
      </c>
      <c r="C14" s="33">
        <v>0</v>
      </c>
      <c r="D14" s="196">
        <v>0</v>
      </c>
      <c r="E14" s="33">
        <v>0</v>
      </c>
      <c r="F14" s="195">
        <v>0</v>
      </c>
      <c r="G14" s="2">
        <v>0</v>
      </c>
      <c r="H14" s="25"/>
      <c r="I14" s="25"/>
      <c r="J14" s="25"/>
      <c r="K14" s="25"/>
    </row>
    <row r="15" spans="1:11" x14ac:dyDescent="0.2">
      <c r="A15" s="25" t="s">
        <v>18</v>
      </c>
      <c r="B15" s="33">
        <f>SUM(C15:F15)</f>
        <v>1283416</v>
      </c>
      <c r="C15" s="33">
        <v>0</v>
      </c>
      <c r="D15" s="196">
        <v>0</v>
      </c>
      <c r="E15" s="33">
        <v>0</v>
      </c>
      <c r="F15" s="195">
        <v>1283416</v>
      </c>
      <c r="G15" s="2">
        <v>0</v>
      </c>
      <c r="H15" s="25"/>
      <c r="I15" s="25"/>
      <c r="J15" s="25"/>
      <c r="K15" s="25"/>
    </row>
    <row r="16" spans="1:11" x14ac:dyDescent="0.2">
      <c r="B16" s="33"/>
      <c r="C16" s="33"/>
      <c r="D16" s="196"/>
      <c r="E16" s="33"/>
      <c r="F16" s="195"/>
      <c r="G16" s="2"/>
      <c r="H16" s="25"/>
      <c r="I16" s="25"/>
      <c r="J16" s="25"/>
      <c r="K16" s="25"/>
    </row>
    <row r="17" spans="1:11" x14ac:dyDescent="0.2">
      <c r="A17" s="25" t="s">
        <v>19</v>
      </c>
      <c r="B17" s="33">
        <f>SUM(C17:F17)</f>
        <v>320707</v>
      </c>
      <c r="C17" s="33">
        <v>0</v>
      </c>
      <c r="D17" s="196">
        <v>0</v>
      </c>
      <c r="E17" s="33">
        <v>0</v>
      </c>
      <c r="F17" s="195">
        <v>320707</v>
      </c>
      <c r="G17" s="2">
        <v>0</v>
      </c>
      <c r="H17" s="25"/>
      <c r="I17" s="25"/>
      <c r="J17" s="25"/>
      <c r="K17" s="25"/>
    </row>
    <row r="18" spans="1:11" x14ac:dyDescent="0.2">
      <c r="A18" s="25" t="s">
        <v>20</v>
      </c>
      <c r="B18" s="33">
        <f>SUM(C18:F18)</f>
        <v>1555219</v>
      </c>
      <c r="C18" s="33">
        <v>17406</v>
      </c>
      <c r="D18" s="196">
        <v>445176</v>
      </c>
      <c r="E18" s="33">
        <v>916806</v>
      </c>
      <c r="F18" s="195">
        <v>175831</v>
      </c>
      <c r="G18" s="2">
        <v>30004</v>
      </c>
      <c r="H18" s="25"/>
      <c r="I18" s="25"/>
      <c r="J18" s="25"/>
      <c r="K18" s="25"/>
    </row>
    <row r="19" spans="1:11" x14ac:dyDescent="0.2">
      <c r="A19" s="25" t="s">
        <v>21</v>
      </c>
      <c r="B19" s="33">
        <f>SUM(C19:F19)</f>
        <v>602507</v>
      </c>
      <c r="C19" s="33">
        <v>0</v>
      </c>
      <c r="D19" s="196">
        <v>0</v>
      </c>
      <c r="E19" s="33">
        <v>0</v>
      </c>
      <c r="F19" s="195">
        <v>602507</v>
      </c>
      <c r="G19" s="2">
        <v>0</v>
      </c>
      <c r="H19" s="25"/>
      <c r="I19" s="25"/>
      <c r="J19" s="25"/>
      <c r="K19" s="25"/>
    </row>
    <row r="20" spans="1:11" x14ac:dyDescent="0.2">
      <c r="A20" s="25" t="s">
        <v>22</v>
      </c>
      <c r="B20" s="33">
        <f>SUM(C20:F20)</f>
        <v>1906298</v>
      </c>
      <c r="C20" s="33">
        <v>2066</v>
      </c>
      <c r="D20" s="196">
        <v>249861</v>
      </c>
      <c r="E20" s="33">
        <v>948127</v>
      </c>
      <c r="F20" s="195">
        <v>706244</v>
      </c>
      <c r="G20" s="2">
        <v>0</v>
      </c>
      <c r="H20" s="25"/>
      <c r="I20" s="25"/>
      <c r="J20" s="25"/>
      <c r="K20" s="25"/>
    </row>
    <row r="21" spans="1:11" x14ac:dyDescent="0.2">
      <c r="A21" s="25" t="s">
        <v>23</v>
      </c>
      <c r="B21" s="33">
        <f>SUM(C21:F21)</f>
        <v>380408</v>
      </c>
      <c r="C21" s="33">
        <v>0</v>
      </c>
      <c r="D21" s="196">
        <v>0</v>
      </c>
      <c r="E21" s="33">
        <v>380408</v>
      </c>
      <c r="F21" s="195">
        <v>0</v>
      </c>
      <c r="G21" s="2">
        <v>0</v>
      </c>
      <c r="H21" s="25"/>
      <c r="I21" s="25"/>
      <c r="J21" s="25"/>
      <c r="K21" s="25"/>
    </row>
    <row r="22" spans="1:11" x14ac:dyDescent="0.2">
      <c r="B22" s="33"/>
      <c r="C22" s="33"/>
      <c r="D22" s="196"/>
      <c r="E22" s="33"/>
      <c r="F22" s="195"/>
      <c r="G22" s="2"/>
      <c r="H22" s="25"/>
      <c r="I22" s="25"/>
      <c r="J22" s="25"/>
      <c r="K22" s="25"/>
    </row>
    <row r="23" spans="1:11" x14ac:dyDescent="0.2">
      <c r="A23" s="25" t="s">
        <v>24</v>
      </c>
      <c r="B23" s="33">
        <f>SUM(C23:F23)</f>
        <v>1873015</v>
      </c>
      <c r="C23" s="33">
        <v>0</v>
      </c>
      <c r="D23" s="196">
        <v>1975</v>
      </c>
      <c r="E23" s="33">
        <v>288089</v>
      </c>
      <c r="F23" s="195">
        <v>1582951</v>
      </c>
      <c r="G23" s="2">
        <v>0</v>
      </c>
      <c r="H23" s="25"/>
      <c r="I23" s="25"/>
      <c r="J23" s="25"/>
      <c r="K23" s="25"/>
    </row>
    <row r="24" spans="1:11" x14ac:dyDescent="0.2">
      <c r="A24" s="25" t="s">
        <v>25</v>
      </c>
      <c r="B24" s="33">
        <f>SUM(C24:F24)</f>
        <v>424338</v>
      </c>
      <c r="C24" s="33">
        <v>0</v>
      </c>
      <c r="D24" s="196">
        <v>42206</v>
      </c>
      <c r="E24" s="33">
        <v>214503</v>
      </c>
      <c r="F24" s="195">
        <v>167629</v>
      </c>
      <c r="G24" s="2">
        <v>0</v>
      </c>
      <c r="H24" s="25"/>
      <c r="I24" s="25"/>
      <c r="J24" s="25"/>
      <c r="K24" s="25"/>
    </row>
    <row r="25" spans="1:11" x14ac:dyDescent="0.2">
      <c r="A25" s="25" t="s">
        <v>26</v>
      </c>
      <c r="B25" s="33">
        <f>SUM(C25:F25)</f>
        <v>1426256</v>
      </c>
      <c r="C25" s="33">
        <v>0</v>
      </c>
      <c r="D25" s="196">
        <v>713128</v>
      </c>
      <c r="E25" s="33">
        <v>713128</v>
      </c>
      <c r="F25" s="195">
        <v>0</v>
      </c>
      <c r="G25" s="2">
        <v>0</v>
      </c>
      <c r="H25" s="25"/>
      <c r="I25" s="25"/>
      <c r="J25" s="25"/>
      <c r="K25" s="25"/>
    </row>
    <row r="26" spans="1:11" x14ac:dyDescent="0.2">
      <c r="A26" s="25" t="s">
        <v>27</v>
      </c>
      <c r="B26" s="33">
        <f>SUM(C26:F26)</f>
        <v>0</v>
      </c>
      <c r="C26" s="33">
        <v>0</v>
      </c>
      <c r="D26" s="196">
        <v>0</v>
      </c>
      <c r="E26" s="33">
        <v>0</v>
      </c>
      <c r="F26" s="195">
        <v>0</v>
      </c>
      <c r="G26" s="2">
        <v>0</v>
      </c>
      <c r="H26" s="25"/>
      <c r="I26" s="25"/>
      <c r="J26" s="25"/>
      <c r="K26" s="25"/>
    </row>
    <row r="27" spans="1:11" x14ac:dyDescent="0.2">
      <c r="A27" s="25" t="s">
        <v>28</v>
      </c>
      <c r="B27" s="33">
        <f>SUM(C27:F27)</f>
        <v>172780</v>
      </c>
      <c r="C27" s="33">
        <v>0</v>
      </c>
      <c r="D27" s="196">
        <v>0</v>
      </c>
      <c r="E27" s="33">
        <v>0</v>
      </c>
      <c r="F27" s="195">
        <v>172780</v>
      </c>
      <c r="G27" s="2">
        <v>0</v>
      </c>
      <c r="H27" s="25"/>
      <c r="I27" s="25"/>
      <c r="J27" s="25"/>
      <c r="K27" s="25"/>
    </row>
    <row r="28" spans="1:11" x14ac:dyDescent="0.2">
      <c r="B28" s="33"/>
      <c r="C28" s="33"/>
      <c r="D28" s="196"/>
      <c r="E28" s="33"/>
      <c r="F28" s="195"/>
      <c r="G28" s="2"/>
      <c r="H28" s="25"/>
      <c r="I28" s="25"/>
      <c r="J28" s="25"/>
      <c r="K28" s="25"/>
    </row>
    <row r="29" spans="1:11" x14ac:dyDescent="0.2">
      <c r="A29" s="31" t="s">
        <v>145</v>
      </c>
      <c r="B29" s="33">
        <f>SUM(C29:F29)</f>
        <v>8886788</v>
      </c>
      <c r="C29" s="33">
        <v>0</v>
      </c>
      <c r="D29" s="33">
        <v>0</v>
      </c>
      <c r="E29" s="33">
        <v>0</v>
      </c>
      <c r="F29" s="195">
        <v>8886788</v>
      </c>
      <c r="G29" s="2">
        <v>0</v>
      </c>
      <c r="H29" s="25"/>
      <c r="I29" s="25"/>
      <c r="J29" s="25"/>
      <c r="K29" s="25"/>
    </row>
    <row r="30" spans="1:11" x14ac:dyDescent="0.2">
      <c r="A30" s="25" t="s">
        <v>29</v>
      </c>
      <c r="B30" s="33">
        <f>SUM(C30:F30)</f>
        <v>2959783</v>
      </c>
      <c r="C30" s="33">
        <v>10564</v>
      </c>
      <c r="D30" s="33">
        <v>39087</v>
      </c>
      <c r="E30" s="33">
        <v>305878</v>
      </c>
      <c r="F30" s="195">
        <v>2604254</v>
      </c>
      <c r="G30" s="2">
        <v>252383</v>
      </c>
      <c r="H30" s="25"/>
      <c r="I30" s="25"/>
      <c r="J30" s="25"/>
      <c r="K30" s="25"/>
    </row>
    <row r="31" spans="1:11" x14ac:dyDescent="0.2">
      <c r="A31" s="25" t="s">
        <v>30</v>
      </c>
      <c r="B31" s="33">
        <f>SUM(C31:F31)</f>
        <v>783867</v>
      </c>
      <c r="C31" s="33">
        <v>0</v>
      </c>
      <c r="D31" s="33">
        <v>0</v>
      </c>
      <c r="E31" s="33">
        <v>0</v>
      </c>
      <c r="F31" s="195">
        <v>783867</v>
      </c>
      <c r="G31" s="2">
        <v>0</v>
      </c>
      <c r="H31" s="25"/>
      <c r="I31" s="25"/>
      <c r="J31" s="25"/>
      <c r="K31" s="25"/>
    </row>
    <row r="32" spans="1:11" x14ac:dyDescent="0.2">
      <c r="A32" s="25" t="s">
        <v>31</v>
      </c>
      <c r="B32" s="33">
        <f>SUM(C32:F32)</f>
        <v>1253700</v>
      </c>
      <c r="C32" s="33">
        <v>0</v>
      </c>
      <c r="D32" s="196">
        <v>0</v>
      </c>
      <c r="E32" s="33">
        <v>1253700</v>
      </c>
      <c r="F32" s="195">
        <v>0</v>
      </c>
      <c r="G32" s="2">
        <v>0</v>
      </c>
      <c r="H32" s="25"/>
      <c r="I32" s="25"/>
      <c r="J32" s="25"/>
      <c r="K32" s="25"/>
    </row>
    <row r="33" spans="1:12" x14ac:dyDescent="0.2">
      <c r="A33" s="25" t="s">
        <v>32</v>
      </c>
      <c r="B33" s="33">
        <f>SUM(C33:F33)</f>
        <v>214519</v>
      </c>
      <c r="C33" s="33">
        <v>0</v>
      </c>
      <c r="D33" s="196">
        <v>0</v>
      </c>
      <c r="E33" s="33">
        <v>214519</v>
      </c>
      <c r="F33" s="195">
        <v>0</v>
      </c>
      <c r="G33" s="2">
        <v>0</v>
      </c>
      <c r="H33" s="25"/>
      <c r="I33" s="25"/>
      <c r="J33" s="25"/>
      <c r="K33" s="25"/>
    </row>
    <row r="34" spans="1:12" x14ac:dyDescent="0.2">
      <c r="B34" s="33"/>
      <c r="C34" s="33"/>
      <c r="D34" s="196"/>
      <c r="E34" s="33"/>
      <c r="F34" s="195"/>
      <c r="G34" s="2"/>
      <c r="H34" s="25"/>
      <c r="I34" s="25"/>
      <c r="J34" s="25"/>
      <c r="K34" s="25"/>
    </row>
    <row r="35" spans="1:12" x14ac:dyDescent="0.2">
      <c r="A35" s="25" t="s">
        <v>33</v>
      </c>
      <c r="B35" s="33">
        <f>SUM(C35:F35)</f>
        <v>311684</v>
      </c>
      <c r="C35" s="33">
        <v>0</v>
      </c>
      <c r="D35" s="196">
        <v>0</v>
      </c>
      <c r="E35" s="33">
        <v>0</v>
      </c>
      <c r="F35" s="195">
        <v>311684</v>
      </c>
      <c r="G35" s="2">
        <v>0</v>
      </c>
      <c r="H35" s="25"/>
      <c r="I35" s="25"/>
      <c r="J35" s="25"/>
      <c r="K35" s="25"/>
    </row>
    <row r="36" spans="1:12" x14ac:dyDescent="0.2">
      <c r="A36" s="25" t="s">
        <v>34</v>
      </c>
      <c r="B36" s="33">
        <f>SUM(C36:F36)</f>
        <v>399626</v>
      </c>
      <c r="C36" s="33">
        <v>23060</v>
      </c>
      <c r="D36" s="196">
        <v>-30977</v>
      </c>
      <c r="E36" s="33">
        <v>776973</v>
      </c>
      <c r="F36" s="195">
        <v>-369430</v>
      </c>
      <c r="G36" s="2">
        <v>65197</v>
      </c>
      <c r="H36" s="25"/>
      <c r="I36" s="25"/>
      <c r="J36" s="25"/>
      <c r="K36" s="25"/>
    </row>
    <row r="37" spans="1:12" x14ac:dyDescent="0.2">
      <c r="A37" s="25" t="s">
        <v>35</v>
      </c>
      <c r="B37" s="33">
        <f>SUM(C37:F37)</f>
        <v>682670</v>
      </c>
      <c r="C37" s="33">
        <v>91</v>
      </c>
      <c r="D37" s="196">
        <v>40437</v>
      </c>
      <c r="E37" s="33">
        <v>144526</v>
      </c>
      <c r="F37" s="195">
        <v>497616</v>
      </c>
      <c r="G37" s="2">
        <v>25247</v>
      </c>
      <c r="H37" s="25"/>
      <c r="I37" s="25"/>
      <c r="J37" s="25"/>
      <c r="K37" s="25"/>
    </row>
    <row r="38" spans="1:12" x14ac:dyDescent="0.2">
      <c r="A38" s="27" t="s">
        <v>36</v>
      </c>
      <c r="B38" s="28">
        <f>SUM(C38:F38)</f>
        <v>1086484</v>
      </c>
      <c r="C38" s="28">
        <v>0</v>
      </c>
      <c r="D38" s="197">
        <v>0</v>
      </c>
      <c r="E38" s="28">
        <v>1086484</v>
      </c>
      <c r="F38" s="121">
        <v>0</v>
      </c>
      <c r="G38" s="9">
        <v>0</v>
      </c>
      <c r="H38" s="25"/>
      <c r="I38" s="25"/>
      <c r="J38" s="25"/>
      <c r="K38" s="25"/>
    </row>
    <row r="39" spans="1:12" x14ac:dyDescent="0.2">
      <c r="A39" s="25" t="s">
        <v>292</v>
      </c>
    </row>
    <row r="41" spans="1:12" x14ac:dyDescent="0.2">
      <c r="C41" s="92"/>
      <c r="D41" s="92"/>
      <c r="E41" s="92"/>
      <c r="F41" s="92"/>
      <c r="G41" s="93"/>
    </row>
    <row r="42" spans="1:12" x14ac:dyDescent="0.2">
      <c r="A42" s="130"/>
      <c r="B42" s="130"/>
      <c r="C42" s="130"/>
      <c r="D42" s="130"/>
      <c r="E42" s="130"/>
      <c r="F42" s="130"/>
      <c r="K42" s="34"/>
      <c r="L42" s="130"/>
    </row>
    <row r="43" spans="1:12" x14ac:dyDescent="0.2">
      <c r="A43" s="130"/>
      <c r="B43" s="130"/>
      <c r="C43" s="130"/>
      <c r="D43" s="130"/>
      <c r="E43" s="130"/>
      <c r="F43" s="130"/>
      <c r="K43" s="34"/>
      <c r="L43" s="130"/>
    </row>
    <row r="44" spans="1:12" x14ac:dyDescent="0.2">
      <c r="A44" s="130"/>
      <c r="B44" s="130"/>
      <c r="C44" s="130"/>
      <c r="D44" s="130"/>
      <c r="E44" s="130"/>
      <c r="F44" s="130"/>
      <c r="G44" s="34"/>
      <c r="H44" s="34"/>
      <c r="I44" s="34"/>
      <c r="J44" s="34"/>
      <c r="K44" s="34"/>
      <c r="L44" s="130"/>
    </row>
    <row r="45" spans="1:12" x14ac:dyDescent="0.2">
      <c r="A45" s="130"/>
      <c r="B45" s="130"/>
      <c r="C45" s="130"/>
      <c r="D45" s="130"/>
      <c r="E45" s="130"/>
      <c r="F45" s="130"/>
      <c r="G45" s="167"/>
      <c r="H45" s="34"/>
      <c r="I45" s="34"/>
      <c r="J45" s="34"/>
      <c r="K45" s="34"/>
      <c r="L45" s="130"/>
    </row>
    <row r="46" spans="1:12" x14ac:dyDescent="0.2">
      <c r="A46" s="130"/>
      <c r="B46" s="130"/>
      <c r="C46" s="130"/>
      <c r="D46" s="130"/>
      <c r="E46" s="130"/>
      <c r="F46" s="130"/>
      <c r="G46" s="167"/>
      <c r="H46" s="34"/>
      <c r="I46" s="34"/>
      <c r="J46" s="34"/>
      <c r="K46" s="34"/>
      <c r="L46" s="130"/>
    </row>
    <row r="47" spans="1:12" x14ac:dyDescent="0.2">
      <c r="A47" s="130"/>
      <c r="B47" s="206"/>
      <c r="C47" s="34"/>
      <c r="D47" s="130"/>
      <c r="E47" s="130"/>
      <c r="F47" s="130"/>
      <c r="G47" s="167"/>
      <c r="H47" s="34"/>
      <c r="I47" s="34"/>
      <c r="J47" s="34"/>
      <c r="K47" s="34"/>
      <c r="L47" s="130"/>
    </row>
    <row r="48" spans="1:12" x14ac:dyDescent="0.2">
      <c r="A48" s="130"/>
      <c r="B48" s="207"/>
      <c r="C48" s="130"/>
      <c r="D48" s="130"/>
      <c r="E48" s="130"/>
      <c r="F48" s="130"/>
      <c r="G48" s="167"/>
      <c r="H48" s="34"/>
      <c r="I48" s="34"/>
      <c r="J48" s="34"/>
      <c r="K48" s="34"/>
      <c r="L48" s="130"/>
    </row>
    <row r="49" spans="1:12" x14ac:dyDescent="0.2">
      <c r="A49" s="130"/>
      <c r="B49" s="207"/>
      <c r="C49" s="130"/>
      <c r="D49" s="130"/>
      <c r="E49" s="130"/>
      <c r="F49" s="130"/>
      <c r="G49" s="34"/>
      <c r="H49" s="34"/>
      <c r="I49" s="34"/>
      <c r="J49" s="34"/>
      <c r="K49" s="34"/>
      <c r="L49" s="130"/>
    </row>
    <row r="50" spans="1:12" x14ac:dyDescent="0.2">
      <c r="A50" s="130"/>
      <c r="B50" s="207"/>
      <c r="C50" s="34"/>
      <c r="D50" s="34"/>
      <c r="E50" s="34"/>
      <c r="F50" s="34"/>
      <c r="G50" s="167"/>
      <c r="H50" s="34"/>
      <c r="I50" s="34"/>
      <c r="J50" s="34"/>
      <c r="K50" s="34"/>
      <c r="L50" s="130"/>
    </row>
    <row r="51" spans="1:12" x14ac:dyDescent="0.2">
      <c r="A51" s="130"/>
      <c r="B51" s="207"/>
      <c r="C51" s="34"/>
      <c r="D51" s="34"/>
      <c r="E51" s="34"/>
      <c r="F51" s="34"/>
      <c r="G51" s="167"/>
      <c r="H51" s="34"/>
      <c r="I51" s="34"/>
      <c r="J51" s="34"/>
      <c r="K51" s="34"/>
      <c r="L51" s="130"/>
    </row>
    <row r="52" spans="1:12" x14ac:dyDescent="0.2">
      <c r="A52" s="130"/>
      <c r="B52" s="207"/>
      <c r="C52" s="34"/>
      <c r="D52" s="34"/>
      <c r="E52" s="34"/>
      <c r="F52" s="34"/>
      <c r="G52" s="167"/>
      <c r="H52" s="34"/>
      <c r="I52" s="34"/>
      <c r="J52" s="34"/>
      <c r="K52" s="34"/>
      <c r="L52" s="130"/>
    </row>
    <row r="53" spans="1:12" x14ac:dyDescent="0.2">
      <c r="A53" s="130"/>
      <c r="B53" s="207"/>
      <c r="C53" s="130"/>
      <c r="D53" s="130"/>
      <c r="E53" s="130"/>
      <c r="F53" s="130"/>
      <c r="G53" s="167"/>
      <c r="H53" s="34"/>
      <c r="I53" s="34"/>
      <c r="J53" s="34"/>
      <c r="K53" s="34"/>
      <c r="L53" s="130"/>
    </row>
    <row r="54" spans="1:12" x14ac:dyDescent="0.2">
      <c r="A54" s="130"/>
      <c r="B54" s="207"/>
      <c r="C54" s="130"/>
      <c r="D54" s="130"/>
      <c r="E54" s="130"/>
      <c r="F54" s="130"/>
      <c r="G54" s="34"/>
      <c r="H54" s="34"/>
      <c r="I54" s="34"/>
      <c r="J54" s="34"/>
      <c r="K54" s="34"/>
      <c r="L54" s="130"/>
    </row>
    <row r="55" spans="1:12" x14ac:dyDescent="0.2">
      <c r="A55" s="130"/>
      <c r="B55" s="207"/>
      <c r="C55" s="130"/>
      <c r="D55" s="130"/>
      <c r="E55" s="130"/>
      <c r="F55" s="130"/>
      <c r="G55" s="34"/>
      <c r="H55" s="34"/>
      <c r="I55" s="34"/>
      <c r="J55" s="34"/>
      <c r="K55" s="34"/>
      <c r="L55" s="130"/>
    </row>
    <row r="56" spans="1:12" x14ac:dyDescent="0.2">
      <c r="A56" s="130"/>
      <c r="B56" s="207"/>
      <c r="C56" s="130"/>
      <c r="D56" s="130"/>
      <c r="E56" s="130"/>
      <c r="F56" s="130"/>
      <c r="G56" s="34"/>
      <c r="H56" s="34"/>
      <c r="I56" s="34"/>
      <c r="J56" s="34"/>
      <c r="K56" s="34"/>
      <c r="L56" s="130"/>
    </row>
    <row r="57" spans="1:12" x14ac:dyDescent="0.2">
      <c r="A57" s="130"/>
      <c r="B57" s="207"/>
      <c r="C57" s="130"/>
      <c r="D57" s="130"/>
      <c r="E57" s="130"/>
      <c r="F57" s="130"/>
      <c r="G57" s="34"/>
      <c r="H57" s="34"/>
      <c r="I57" s="34"/>
      <c r="J57" s="34"/>
      <c r="K57" s="34"/>
      <c r="L57" s="130"/>
    </row>
    <row r="58" spans="1:12" x14ac:dyDescent="0.2">
      <c r="A58" s="130"/>
      <c r="B58" s="207"/>
      <c r="C58" s="130"/>
      <c r="D58" s="130"/>
      <c r="E58" s="130"/>
      <c r="F58" s="130"/>
      <c r="G58" s="34"/>
      <c r="H58" s="34"/>
      <c r="I58" s="34"/>
      <c r="J58" s="34"/>
      <c r="K58" s="34"/>
      <c r="L58" s="130"/>
    </row>
    <row r="59" spans="1:12" x14ac:dyDescent="0.2">
      <c r="A59" s="130"/>
      <c r="B59" s="207"/>
      <c r="C59" s="130"/>
      <c r="D59" s="130"/>
      <c r="E59" s="130"/>
      <c r="F59" s="130"/>
      <c r="G59" s="34"/>
      <c r="H59" s="34"/>
      <c r="I59" s="34"/>
      <c r="J59" s="34"/>
      <c r="K59" s="34"/>
      <c r="L59" s="130"/>
    </row>
    <row r="60" spans="1:12" x14ac:dyDescent="0.2">
      <c r="A60" s="130"/>
      <c r="B60" s="207"/>
      <c r="C60" s="130"/>
      <c r="D60" s="130"/>
      <c r="E60" s="130"/>
      <c r="F60" s="130"/>
      <c r="G60" s="34"/>
      <c r="H60" s="34"/>
      <c r="I60" s="34"/>
      <c r="J60" s="34"/>
      <c r="K60" s="34"/>
      <c r="L60" s="130"/>
    </row>
    <row r="61" spans="1:12" x14ac:dyDescent="0.2">
      <c r="A61" s="130"/>
      <c r="B61" s="207"/>
      <c r="C61" s="130"/>
      <c r="D61" s="130"/>
      <c r="E61" s="130"/>
      <c r="F61" s="130"/>
      <c r="G61" s="34"/>
      <c r="H61" s="34"/>
      <c r="I61" s="34"/>
      <c r="J61" s="34"/>
      <c r="K61" s="34"/>
      <c r="L61" s="130"/>
    </row>
    <row r="62" spans="1:12" x14ac:dyDescent="0.2">
      <c r="A62" s="130"/>
      <c r="B62" s="207"/>
      <c r="C62" s="130"/>
      <c r="D62" s="130"/>
      <c r="E62" s="130"/>
      <c r="F62" s="130"/>
      <c r="G62" s="34"/>
      <c r="H62" s="34"/>
      <c r="I62" s="34"/>
      <c r="J62" s="34"/>
      <c r="K62" s="34"/>
      <c r="L62" s="130"/>
    </row>
    <row r="63" spans="1:12" x14ac:dyDescent="0.2">
      <c r="A63" s="130"/>
      <c r="B63" s="207"/>
      <c r="C63" s="130"/>
      <c r="D63" s="130"/>
      <c r="E63" s="130"/>
      <c r="F63" s="130"/>
      <c r="G63" s="34"/>
      <c r="H63" s="34"/>
      <c r="I63" s="34"/>
      <c r="J63" s="34"/>
      <c r="K63" s="34"/>
      <c r="L63" s="130"/>
    </row>
    <row r="64" spans="1:12" x14ac:dyDescent="0.2">
      <c r="A64" s="130"/>
      <c r="B64" s="207"/>
      <c r="C64" s="130"/>
      <c r="D64" s="130"/>
      <c r="E64" s="130"/>
      <c r="F64" s="130"/>
      <c r="G64" s="34"/>
      <c r="H64" s="34"/>
      <c r="I64" s="34"/>
      <c r="J64" s="34"/>
      <c r="K64" s="34"/>
      <c r="L64" s="130"/>
    </row>
    <row r="65" spans="1:12" x14ac:dyDescent="0.2">
      <c r="A65" s="130"/>
      <c r="B65" s="207"/>
      <c r="C65" s="130"/>
      <c r="D65" s="130"/>
      <c r="E65" s="130"/>
      <c r="F65" s="130"/>
      <c r="G65" s="34"/>
      <c r="H65" s="34"/>
      <c r="I65" s="34"/>
      <c r="J65" s="34"/>
      <c r="K65" s="34"/>
      <c r="L65" s="130"/>
    </row>
    <row r="66" spans="1:12" x14ac:dyDescent="0.2">
      <c r="A66" s="130"/>
      <c r="B66" s="207"/>
      <c r="C66" s="130"/>
      <c r="D66" s="130"/>
      <c r="E66" s="130"/>
      <c r="F66" s="130"/>
      <c r="G66" s="34"/>
      <c r="H66" s="34"/>
      <c r="I66" s="34"/>
      <c r="J66" s="34"/>
      <c r="K66" s="34"/>
      <c r="L66" s="130"/>
    </row>
    <row r="67" spans="1:12" x14ac:dyDescent="0.2">
      <c r="A67" s="130"/>
      <c r="B67" s="207"/>
      <c r="C67" s="130"/>
      <c r="D67" s="130"/>
      <c r="E67" s="130"/>
      <c r="F67" s="130"/>
      <c r="G67" s="34"/>
      <c r="H67" s="34"/>
      <c r="I67" s="34"/>
      <c r="J67" s="34"/>
      <c r="K67" s="34"/>
      <c r="L67" s="130"/>
    </row>
    <row r="68" spans="1:12" x14ac:dyDescent="0.2">
      <c r="A68" s="130"/>
      <c r="B68" s="207"/>
      <c r="C68" s="130"/>
      <c r="D68" s="130"/>
      <c r="E68" s="130"/>
      <c r="F68" s="130"/>
      <c r="G68" s="34"/>
      <c r="H68" s="34"/>
      <c r="I68" s="34"/>
      <c r="J68" s="34"/>
      <c r="K68" s="34"/>
      <c r="L68" s="130"/>
    </row>
    <row r="69" spans="1:12" x14ac:dyDescent="0.2">
      <c r="A69" s="130"/>
      <c r="B69" s="207"/>
      <c r="C69" s="130"/>
      <c r="D69" s="130"/>
      <c r="E69" s="130"/>
      <c r="F69" s="130"/>
      <c r="G69" s="34"/>
      <c r="H69" s="34"/>
      <c r="I69" s="34"/>
      <c r="J69" s="34"/>
      <c r="K69" s="34"/>
      <c r="L69" s="130"/>
    </row>
    <row r="70" spans="1:12" x14ac:dyDescent="0.2">
      <c r="A70" s="130"/>
      <c r="B70" s="207"/>
      <c r="C70" s="130"/>
      <c r="D70" s="130"/>
      <c r="E70" s="130"/>
      <c r="F70" s="130"/>
      <c r="G70" s="34"/>
      <c r="H70" s="34"/>
      <c r="I70" s="34"/>
      <c r="J70" s="34"/>
      <c r="K70" s="34"/>
      <c r="L70" s="130"/>
    </row>
    <row r="71" spans="1:12" x14ac:dyDescent="0.2">
      <c r="A71" s="130"/>
      <c r="B71" s="207"/>
      <c r="C71" s="130"/>
      <c r="D71" s="130"/>
      <c r="E71" s="130"/>
      <c r="F71" s="130"/>
      <c r="G71" s="34"/>
      <c r="H71" s="34"/>
      <c r="I71" s="34"/>
      <c r="J71" s="34"/>
      <c r="K71" s="34"/>
      <c r="L71" s="130"/>
    </row>
    <row r="72" spans="1:12" x14ac:dyDescent="0.2">
      <c r="A72" s="130"/>
      <c r="B72" s="207"/>
      <c r="C72" s="130"/>
      <c r="D72" s="130"/>
      <c r="E72" s="130"/>
      <c r="F72" s="130"/>
      <c r="G72" s="34"/>
      <c r="H72" s="34"/>
      <c r="I72" s="34"/>
      <c r="J72" s="34"/>
      <c r="K72" s="34"/>
      <c r="L72" s="130"/>
    </row>
    <row r="73" spans="1:12" x14ac:dyDescent="0.2">
      <c r="A73" s="130"/>
      <c r="B73" s="207"/>
      <c r="C73" s="130"/>
      <c r="D73" s="130"/>
      <c r="E73" s="130"/>
      <c r="F73" s="130"/>
      <c r="G73" s="34"/>
      <c r="H73" s="34"/>
      <c r="I73" s="34"/>
      <c r="J73" s="34"/>
      <c r="K73" s="34"/>
      <c r="L73" s="130"/>
    </row>
    <row r="74" spans="1:12" x14ac:dyDescent="0.2">
      <c r="A74" s="130"/>
      <c r="B74" s="19"/>
      <c r="C74" s="130"/>
      <c r="D74" s="130"/>
      <c r="E74" s="130"/>
      <c r="F74" s="130"/>
      <c r="G74" s="34"/>
      <c r="H74" s="34"/>
      <c r="I74" s="34"/>
      <c r="J74" s="34"/>
      <c r="K74" s="34"/>
      <c r="L74" s="130"/>
    </row>
    <row r="75" spans="1:12" x14ac:dyDescent="0.2">
      <c r="B75" s="130"/>
      <c r="C75" s="130"/>
      <c r="D75" s="130"/>
      <c r="E75" s="130"/>
      <c r="F75" s="130"/>
      <c r="G75" s="34"/>
      <c r="H75" s="34"/>
      <c r="I75" s="34"/>
      <c r="J75" s="34"/>
    </row>
    <row r="76" spans="1:12" x14ac:dyDescent="0.2">
      <c r="A76" s="130"/>
      <c r="B76" s="130"/>
      <c r="C76" s="130"/>
      <c r="D76" s="130"/>
      <c r="E76" s="130"/>
      <c r="F76" s="130"/>
      <c r="G76" s="34"/>
      <c r="H76" s="34"/>
      <c r="I76" s="34"/>
      <c r="J76" s="34"/>
      <c r="K76" s="34"/>
      <c r="L76" s="130"/>
    </row>
    <row r="77" spans="1:12" x14ac:dyDescent="0.2">
      <c r="A77" s="130"/>
      <c r="B77" s="130"/>
      <c r="C77" s="130"/>
      <c r="D77" s="130"/>
      <c r="E77" s="130"/>
      <c r="F77" s="130"/>
      <c r="G77" s="34"/>
      <c r="H77" s="34"/>
      <c r="I77" s="34"/>
      <c r="J77" s="34"/>
      <c r="K77" s="34"/>
      <c r="L77" s="130"/>
    </row>
    <row r="78" spans="1:12" x14ac:dyDescent="0.2">
      <c r="A78" s="130"/>
      <c r="K78" s="34"/>
      <c r="L78" s="130"/>
    </row>
    <row r="79" spans="1:12" x14ac:dyDescent="0.2">
      <c r="A79" s="130"/>
      <c r="B79" s="130"/>
      <c r="C79" s="130"/>
      <c r="D79" s="130"/>
      <c r="E79" s="130"/>
      <c r="F79" s="130"/>
      <c r="G79" s="34"/>
      <c r="H79" s="34"/>
      <c r="I79" s="34"/>
      <c r="J79" s="34"/>
      <c r="K79" s="34"/>
      <c r="L79" s="130"/>
    </row>
    <row r="80" spans="1:12" x14ac:dyDescent="0.2">
      <c r="A80" s="130"/>
      <c r="B80" s="130"/>
      <c r="C80" s="130"/>
      <c r="D80" s="130"/>
      <c r="E80" s="130"/>
      <c r="F80" s="130"/>
      <c r="G80" s="167"/>
      <c r="H80" s="34"/>
      <c r="I80" s="34"/>
      <c r="J80" s="34"/>
      <c r="K80" s="34"/>
      <c r="L80" s="130"/>
    </row>
    <row r="81" spans="1:12" x14ac:dyDescent="0.2">
      <c r="A81" s="130"/>
      <c r="B81" s="130"/>
      <c r="C81" s="130"/>
      <c r="D81" s="130"/>
      <c r="E81" s="130"/>
      <c r="F81" s="130"/>
      <c r="G81" s="167"/>
      <c r="H81" s="34"/>
      <c r="I81" s="34"/>
      <c r="J81" s="34"/>
      <c r="K81" s="34"/>
      <c r="L81" s="130"/>
    </row>
    <row r="82" spans="1:12" x14ac:dyDescent="0.2">
      <c r="A82" s="130"/>
      <c r="B82" s="130"/>
      <c r="C82" s="130"/>
      <c r="D82" s="130"/>
      <c r="E82" s="130"/>
      <c r="F82" s="130"/>
      <c r="G82" s="34"/>
      <c r="H82" s="34"/>
      <c r="I82" s="34"/>
      <c r="J82" s="34"/>
      <c r="K82" s="34"/>
      <c r="L82" s="130"/>
    </row>
    <row r="83" spans="1:12" x14ac:dyDescent="0.2">
      <c r="A83" s="130"/>
      <c r="B83" s="130"/>
      <c r="C83" s="130"/>
      <c r="D83" s="130"/>
      <c r="E83" s="130"/>
      <c r="F83" s="130"/>
      <c r="G83" s="34"/>
      <c r="H83" s="34"/>
      <c r="I83" s="34"/>
      <c r="J83" s="34"/>
      <c r="K83" s="34"/>
      <c r="L83" s="130"/>
    </row>
    <row r="84" spans="1:12" x14ac:dyDescent="0.2">
      <c r="B84" s="130"/>
      <c r="C84" s="130"/>
      <c r="D84" s="130"/>
      <c r="E84" s="130"/>
      <c r="F84" s="130"/>
      <c r="G84" s="34"/>
      <c r="H84" s="34"/>
      <c r="I84" s="34"/>
      <c r="J84" s="34"/>
      <c r="K84" s="25"/>
    </row>
    <row r="85" spans="1:12" x14ac:dyDescent="0.2">
      <c r="A85" s="130"/>
      <c r="B85" s="130"/>
      <c r="C85" s="130"/>
      <c r="D85" s="130"/>
      <c r="E85" s="130"/>
      <c r="F85" s="130"/>
      <c r="G85" s="34"/>
      <c r="H85" s="34"/>
      <c r="I85" s="34"/>
      <c r="J85" s="34"/>
      <c r="K85" s="34"/>
      <c r="L85" s="130"/>
    </row>
    <row r="86" spans="1:12" x14ac:dyDescent="0.2">
      <c r="A86" s="130"/>
      <c r="B86" s="130"/>
      <c r="C86" s="130"/>
      <c r="D86" s="130"/>
      <c r="E86" s="130"/>
      <c r="F86" s="130"/>
      <c r="G86" s="34"/>
      <c r="H86" s="34"/>
      <c r="I86" s="34"/>
      <c r="J86" s="34"/>
      <c r="K86" s="34"/>
      <c r="L86" s="130"/>
    </row>
    <row r="87" spans="1:12" x14ac:dyDescent="0.2">
      <c r="A87" s="130"/>
      <c r="G87" s="34"/>
      <c r="H87" s="34"/>
      <c r="I87" s="34"/>
      <c r="J87" s="34"/>
      <c r="K87" s="34"/>
      <c r="L87" s="130"/>
    </row>
    <row r="88" spans="1:12" x14ac:dyDescent="0.2">
      <c r="A88" s="130"/>
      <c r="B88" s="130"/>
      <c r="C88" s="130"/>
      <c r="D88" s="130"/>
      <c r="E88" s="130"/>
      <c r="F88" s="130"/>
      <c r="G88" s="34"/>
      <c r="H88" s="34"/>
      <c r="I88" s="34"/>
      <c r="J88" s="34"/>
      <c r="K88" s="34"/>
      <c r="L88" s="130"/>
    </row>
    <row r="89" spans="1:12" x14ac:dyDescent="0.2">
      <c r="B89" s="130"/>
      <c r="C89" s="130"/>
      <c r="D89" s="130"/>
      <c r="E89" s="130"/>
      <c r="F89" s="130"/>
      <c r="G89" s="34"/>
      <c r="H89" s="34"/>
      <c r="I89" s="34"/>
      <c r="J89" s="34"/>
    </row>
    <row r="90" spans="1:12" x14ac:dyDescent="0.2">
      <c r="A90" s="130"/>
      <c r="B90" s="130"/>
      <c r="C90" s="130"/>
      <c r="D90" s="130"/>
      <c r="E90" s="130"/>
      <c r="F90" s="130"/>
      <c r="G90" s="34"/>
      <c r="H90" s="34"/>
      <c r="I90" s="34"/>
      <c r="J90" s="34"/>
      <c r="K90" s="34"/>
      <c r="L90" s="130"/>
    </row>
    <row r="91" spans="1:12" x14ac:dyDescent="0.2">
      <c r="A91" s="130"/>
      <c r="B91" s="130"/>
      <c r="C91" s="130"/>
      <c r="D91" s="130"/>
      <c r="E91" s="130"/>
      <c r="F91" s="130"/>
      <c r="G91" s="34"/>
      <c r="H91" s="34"/>
      <c r="I91" s="34"/>
      <c r="J91" s="34"/>
      <c r="K91" s="34"/>
      <c r="L91" s="130"/>
    </row>
    <row r="92" spans="1:12" x14ac:dyDescent="0.2">
      <c r="A92" s="130"/>
      <c r="B92" s="130"/>
      <c r="C92" s="130"/>
      <c r="D92" s="130"/>
      <c r="E92" s="130"/>
      <c r="F92" s="130"/>
      <c r="G92" s="34"/>
      <c r="H92" s="34"/>
      <c r="I92" s="34"/>
      <c r="J92" s="34"/>
      <c r="K92" s="34"/>
      <c r="L92" s="130"/>
    </row>
    <row r="93" spans="1:12" x14ac:dyDescent="0.2">
      <c r="A93" s="130"/>
      <c r="B93" s="130"/>
      <c r="C93" s="130"/>
      <c r="D93" s="130"/>
      <c r="E93" s="130"/>
      <c r="F93" s="130"/>
      <c r="G93" s="167"/>
      <c r="H93" s="34"/>
      <c r="I93" s="34"/>
      <c r="J93" s="34"/>
      <c r="K93" s="34"/>
      <c r="L93" s="130"/>
    </row>
    <row r="94" spans="1:12" x14ac:dyDescent="0.2">
      <c r="A94" s="130"/>
      <c r="B94" s="130"/>
      <c r="C94" s="130"/>
      <c r="D94" s="130"/>
      <c r="E94" s="130"/>
      <c r="F94" s="130"/>
      <c r="G94" s="167"/>
      <c r="H94" s="34"/>
      <c r="I94" s="34"/>
      <c r="J94" s="34"/>
      <c r="K94" s="34"/>
      <c r="L94" s="130"/>
    </row>
    <row r="95" spans="1:12" x14ac:dyDescent="0.2">
      <c r="A95" s="130"/>
      <c r="B95" s="130"/>
      <c r="C95" s="130"/>
      <c r="D95" s="130"/>
      <c r="E95" s="130"/>
      <c r="F95" s="130"/>
      <c r="G95" s="34"/>
      <c r="H95" s="34"/>
      <c r="I95" s="34"/>
      <c r="J95" s="34"/>
      <c r="K95" s="34"/>
      <c r="L95" s="130"/>
    </row>
    <row r="97" spans="2:10" x14ac:dyDescent="0.2">
      <c r="B97" s="130"/>
      <c r="C97" s="130"/>
      <c r="D97" s="130"/>
      <c r="E97" s="130"/>
      <c r="F97" s="130"/>
      <c r="G97" s="34"/>
      <c r="H97" s="34"/>
      <c r="I97" s="34"/>
      <c r="J97" s="34"/>
    </row>
    <row r="98" spans="2:10" x14ac:dyDescent="0.2">
      <c r="B98" s="130"/>
      <c r="C98" s="130"/>
      <c r="D98" s="130"/>
      <c r="E98" s="130"/>
      <c r="F98" s="130"/>
      <c r="G98" s="167"/>
      <c r="H98" s="34"/>
      <c r="I98" s="34"/>
      <c r="J98" s="34"/>
    </row>
    <row r="99" spans="2:10" x14ac:dyDescent="0.2">
      <c r="B99" s="130"/>
      <c r="C99" s="130"/>
      <c r="D99" s="130"/>
      <c r="E99" s="130"/>
      <c r="F99" s="130"/>
      <c r="G99" s="167"/>
      <c r="H99" s="34"/>
      <c r="I99" s="34"/>
      <c r="J99" s="34"/>
    </row>
    <row r="100" spans="2:10" x14ac:dyDescent="0.2">
      <c r="B100" s="130"/>
      <c r="C100" s="130"/>
      <c r="D100" s="130"/>
      <c r="E100" s="130"/>
      <c r="F100" s="130"/>
      <c r="G100" s="167"/>
      <c r="H100" s="34"/>
      <c r="I100" s="34"/>
      <c r="J100" s="34"/>
    </row>
    <row r="101" spans="2:10" x14ac:dyDescent="0.2">
      <c r="B101" s="130"/>
      <c r="C101" s="130"/>
      <c r="D101" s="130"/>
      <c r="E101" s="130"/>
      <c r="F101" s="130"/>
      <c r="G101" s="167"/>
      <c r="H101" s="34"/>
      <c r="I101" s="34"/>
      <c r="J101" s="34"/>
    </row>
    <row r="102" spans="2:10" x14ac:dyDescent="0.2">
      <c r="B102" s="130"/>
      <c r="C102" s="130"/>
      <c r="D102" s="130"/>
      <c r="E102" s="130"/>
      <c r="F102" s="130"/>
      <c r="G102" s="167"/>
      <c r="H102" s="34"/>
      <c r="I102" s="34"/>
      <c r="J102" s="34"/>
    </row>
    <row r="103" spans="2:10" x14ac:dyDescent="0.2">
      <c r="C103" s="25"/>
      <c r="D103" s="25"/>
      <c r="E103" s="25"/>
      <c r="F103" s="25"/>
      <c r="G103" s="167"/>
      <c r="H103" s="34"/>
      <c r="I103" s="34"/>
      <c r="J103" s="34"/>
    </row>
    <row r="104" spans="2:10" x14ac:dyDescent="0.2">
      <c r="C104" s="25"/>
      <c r="D104" s="25"/>
      <c r="E104" s="25"/>
      <c r="F104" s="25"/>
      <c r="G104" s="167"/>
      <c r="H104" s="34"/>
      <c r="I104" s="34"/>
      <c r="J104" s="34"/>
    </row>
    <row r="105" spans="2:10" x14ac:dyDescent="0.2">
      <c r="G105" s="34"/>
      <c r="H105" s="34"/>
      <c r="I105" s="34"/>
      <c r="J105" s="34"/>
    </row>
    <row r="106" spans="2:10" x14ac:dyDescent="0.2">
      <c r="G106" s="34"/>
      <c r="H106" s="34"/>
      <c r="I106" s="34"/>
      <c r="J106" s="34"/>
    </row>
    <row r="107" spans="2:10" x14ac:dyDescent="0.2">
      <c r="G107" s="167"/>
      <c r="H107" s="34"/>
      <c r="I107" s="34"/>
      <c r="J107" s="34"/>
    </row>
    <row r="108" spans="2:10" x14ac:dyDescent="0.2">
      <c r="G108" s="34"/>
      <c r="H108" s="34"/>
      <c r="I108" s="34"/>
      <c r="J108" s="34"/>
    </row>
    <row r="109" spans="2:10" x14ac:dyDescent="0.2">
      <c r="G109" s="34"/>
      <c r="H109" s="34"/>
      <c r="I109" s="34"/>
      <c r="J109" s="34"/>
    </row>
    <row r="110" spans="2:10" x14ac:dyDescent="0.2">
      <c r="G110" s="34"/>
      <c r="H110" s="34"/>
      <c r="I110" s="34"/>
      <c r="J110" s="34"/>
    </row>
    <row r="112" spans="2:10" x14ac:dyDescent="0.2">
      <c r="G112" s="34"/>
      <c r="H112" s="34"/>
      <c r="I112" s="34"/>
      <c r="J112" s="34"/>
    </row>
    <row r="113" spans="7:10" x14ac:dyDescent="0.2">
      <c r="G113" s="34"/>
      <c r="H113" s="34"/>
      <c r="I113" s="34"/>
      <c r="J113" s="34"/>
    </row>
    <row r="114" spans="7:10" x14ac:dyDescent="0.2">
      <c r="G114" s="34"/>
      <c r="H114" s="34"/>
      <c r="I114" s="34"/>
      <c r="J114" s="34"/>
    </row>
    <row r="115" spans="7:10" x14ac:dyDescent="0.2">
      <c r="G115" s="34"/>
      <c r="H115" s="34"/>
      <c r="I115" s="34"/>
      <c r="J115" s="34"/>
    </row>
    <row r="116" spans="7:10" x14ac:dyDescent="0.2">
      <c r="G116" s="34"/>
      <c r="H116" s="34"/>
      <c r="I116" s="34"/>
      <c r="J116" s="34"/>
    </row>
    <row r="117" spans="7:10" x14ac:dyDescent="0.2">
      <c r="G117" s="34"/>
      <c r="H117" s="34"/>
      <c r="I117" s="34"/>
      <c r="J117" s="34"/>
    </row>
  </sheetData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AB127"/>
  <sheetViews>
    <sheetView showGridLines="0" zoomScale="90" zoomScaleNormal="90" zoomScaleSheetLayoutView="93" workbookViewId="0">
      <selection activeCell="K2" sqref="K2"/>
    </sheetView>
  </sheetViews>
  <sheetFormatPr defaultColWidth="9.140625" defaultRowHeight="12.75" x14ac:dyDescent="0.2"/>
  <cols>
    <col min="1" max="1" width="15" style="1" customWidth="1"/>
    <col min="2" max="2" width="16.140625" style="1" customWidth="1"/>
    <col min="3" max="3" width="14.42578125" style="1" customWidth="1"/>
    <col min="4" max="4" width="13.42578125" style="1" customWidth="1"/>
    <col min="5" max="5" width="12.28515625" style="1" customWidth="1"/>
    <col min="6" max="6" width="11.85546875" style="1" customWidth="1"/>
    <col min="7" max="7" width="11.140625" style="1" customWidth="1"/>
    <col min="8" max="8" width="13.42578125" style="1" customWidth="1"/>
    <col min="9" max="9" width="14.5703125" style="13" bestFit="1" customWidth="1"/>
    <col min="10" max="10" width="14.5703125" style="1" customWidth="1"/>
    <col min="11" max="11" width="13.140625" style="1" customWidth="1"/>
    <col min="12" max="12" width="12.140625" style="1" bestFit="1" customWidth="1"/>
    <col min="13" max="13" width="14.5703125" style="1" customWidth="1"/>
    <col min="14" max="14" width="12.42578125" style="1" bestFit="1" customWidth="1"/>
    <col min="15" max="15" width="14.5703125" style="1" bestFit="1" customWidth="1"/>
    <col min="16" max="16" width="15" style="1" customWidth="1"/>
    <col min="17" max="17" width="13.42578125" style="1" customWidth="1"/>
    <col min="18" max="18" width="9.85546875" style="1" bestFit="1" customWidth="1"/>
    <col min="19" max="19" width="14.42578125" style="1" customWidth="1"/>
    <col min="20" max="21" width="13.140625" style="1" customWidth="1"/>
    <col min="22" max="22" width="11.85546875" style="1" customWidth="1"/>
    <col min="23" max="23" width="14.140625" style="1" customWidth="1"/>
    <col min="24" max="24" width="9.140625" style="1"/>
    <col min="25" max="27" width="12.140625" style="1" bestFit="1" customWidth="1"/>
    <col min="28" max="16384" width="9.140625" style="1"/>
  </cols>
  <sheetData>
    <row r="1" spans="1:28" x14ac:dyDescent="0.2">
      <c r="A1" s="227"/>
      <c r="B1" s="227"/>
      <c r="C1" s="227"/>
      <c r="D1" s="227"/>
      <c r="E1" s="227"/>
      <c r="F1" s="227"/>
      <c r="G1" s="227" t="s">
        <v>139</v>
      </c>
      <c r="H1" s="227"/>
      <c r="I1" s="227"/>
      <c r="J1" s="227"/>
      <c r="K1" s="227"/>
      <c r="L1" s="227"/>
      <c r="M1" s="227"/>
      <c r="N1" s="298"/>
      <c r="O1" s="298"/>
      <c r="P1" s="298"/>
      <c r="Q1" s="298"/>
      <c r="R1" s="298" t="s">
        <v>195</v>
      </c>
      <c r="S1" s="298"/>
      <c r="T1" s="298"/>
      <c r="U1" s="298"/>
      <c r="V1" s="298"/>
      <c r="W1" s="298"/>
    </row>
    <row r="3" spans="1:28" s="168" customFormat="1" x14ac:dyDescent="0.2">
      <c r="A3" s="240"/>
      <c r="B3" s="240"/>
      <c r="C3" s="240"/>
      <c r="D3" s="240"/>
      <c r="E3" s="240"/>
      <c r="F3" s="240"/>
      <c r="G3" s="240" t="s">
        <v>275</v>
      </c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</row>
    <row r="4" spans="1:28" ht="13.5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8" ht="13.5" thickTop="1" x14ac:dyDescent="0.2">
      <c r="A5" s="240"/>
      <c r="B5" s="227" t="s">
        <v>11</v>
      </c>
      <c r="D5" s="275"/>
      <c r="E5" s="275"/>
      <c r="F5" s="275"/>
      <c r="G5" s="275" t="s">
        <v>104</v>
      </c>
      <c r="H5" s="275"/>
      <c r="I5" s="275"/>
      <c r="J5" s="275"/>
      <c r="K5" s="275" t="s">
        <v>59</v>
      </c>
      <c r="L5" s="275"/>
      <c r="M5" s="275"/>
      <c r="N5" s="275"/>
      <c r="O5" s="275"/>
      <c r="P5" s="275"/>
      <c r="Q5" s="275" t="s">
        <v>70</v>
      </c>
      <c r="R5" s="275"/>
      <c r="S5" s="275"/>
      <c r="T5" s="240"/>
      <c r="U5" s="2"/>
      <c r="V5" s="2"/>
      <c r="W5" s="240"/>
    </row>
    <row r="6" spans="1:28" x14ac:dyDescent="0.2">
      <c r="A6" s="4" t="s">
        <v>37</v>
      </c>
      <c r="B6" s="227" t="s">
        <v>106</v>
      </c>
      <c r="C6" s="227" t="s">
        <v>0</v>
      </c>
      <c r="D6" s="227" t="s">
        <v>11</v>
      </c>
      <c r="E6" s="227"/>
      <c r="F6" s="227" t="s">
        <v>105</v>
      </c>
      <c r="H6" s="227"/>
      <c r="I6" s="227" t="s">
        <v>11</v>
      </c>
      <c r="J6" s="227"/>
      <c r="K6" s="227"/>
      <c r="L6" s="227"/>
      <c r="M6" s="227"/>
      <c r="N6" s="227" t="s">
        <v>7</v>
      </c>
      <c r="O6" s="227"/>
      <c r="P6" s="227"/>
      <c r="Q6" s="227" t="s">
        <v>7</v>
      </c>
      <c r="R6" s="227"/>
      <c r="S6" s="169" t="s">
        <v>7</v>
      </c>
      <c r="T6" s="227"/>
      <c r="W6" s="227" t="s">
        <v>182</v>
      </c>
    </row>
    <row r="7" spans="1:28" x14ac:dyDescent="0.2">
      <c r="A7" s="4" t="s">
        <v>38</v>
      </c>
      <c r="B7" s="227" t="s">
        <v>97</v>
      </c>
      <c r="C7" s="227" t="s">
        <v>1</v>
      </c>
      <c r="D7" s="227" t="s">
        <v>3</v>
      </c>
      <c r="E7" s="227"/>
      <c r="F7" s="227" t="s">
        <v>106</v>
      </c>
      <c r="G7" s="227" t="s">
        <v>180</v>
      </c>
      <c r="H7" s="227"/>
      <c r="I7" s="227" t="s">
        <v>60</v>
      </c>
      <c r="J7" s="227"/>
      <c r="K7" s="227" t="s">
        <v>185</v>
      </c>
      <c r="L7" s="227" t="s">
        <v>106</v>
      </c>
      <c r="M7" s="227" t="s">
        <v>7</v>
      </c>
      <c r="N7" s="227" t="s">
        <v>192</v>
      </c>
      <c r="O7" s="240" t="s">
        <v>160</v>
      </c>
      <c r="P7" s="227" t="s">
        <v>177</v>
      </c>
      <c r="Q7" s="227" t="s">
        <v>73</v>
      </c>
      <c r="R7" s="227" t="s">
        <v>176</v>
      </c>
      <c r="S7" s="227" t="s">
        <v>191</v>
      </c>
      <c r="T7" s="227"/>
      <c r="U7" s="227"/>
      <c r="V7" s="227"/>
      <c r="W7" s="227" t="s">
        <v>183</v>
      </c>
    </row>
    <row r="8" spans="1:28" ht="13.5" thickBot="1" x14ac:dyDescent="0.25">
      <c r="A8" s="7" t="s">
        <v>39</v>
      </c>
      <c r="B8" s="239" t="s">
        <v>206</v>
      </c>
      <c r="C8" s="239" t="s">
        <v>2</v>
      </c>
      <c r="D8" s="239" t="s">
        <v>4</v>
      </c>
      <c r="E8" s="239" t="s">
        <v>72</v>
      </c>
      <c r="F8" s="239" t="s">
        <v>97</v>
      </c>
      <c r="G8" s="239" t="s">
        <v>181</v>
      </c>
      <c r="H8" s="239" t="s">
        <v>7</v>
      </c>
      <c r="I8" s="239" t="s">
        <v>6</v>
      </c>
      <c r="J8" s="239" t="s">
        <v>106</v>
      </c>
      <c r="K8" s="239" t="s">
        <v>186</v>
      </c>
      <c r="L8" s="239" t="s">
        <v>5</v>
      </c>
      <c r="M8" s="239" t="s">
        <v>5</v>
      </c>
      <c r="N8" s="239" t="s">
        <v>4</v>
      </c>
      <c r="O8" s="65" t="s">
        <v>81</v>
      </c>
      <c r="P8" s="239" t="s">
        <v>71</v>
      </c>
      <c r="Q8" s="239" t="s">
        <v>74</v>
      </c>
      <c r="R8" s="239" t="s">
        <v>4</v>
      </c>
      <c r="S8" s="239" t="s">
        <v>8</v>
      </c>
      <c r="T8" s="239" t="s">
        <v>9</v>
      </c>
      <c r="U8" s="239" t="s">
        <v>182</v>
      </c>
      <c r="V8" s="239" t="s">
        <v>10</v>
      </c>
      <c r="W8" s="239" t="s">
        <v>184</v>
      </c>
    </row>
    <row r="9" spans="1:28" s="12" customFormat="1" x14ac:dyDescent="0.2">
      <c r="A9" s="42" t="s">
        <v>13</v>
      </c>
      <c r="B9" s="129">
        <f t="shared" ref="B9:H9" si="0">SUM(B11:B38)</f>
        <v>283070702</v>
      </c>
      <c r="C9" s="129">
        <f t="shared" si="0"/>
        <v>120546977</v>
      </c>
      <c r="D9" s="129">
        <f>SUM(D11:D38)</f>
        <v>8202881</v>
      </c>
      <c r="E9" s="129">
        <f t="shared" si="0"/>
        <v>272372</v>
      </c>
      <c r="F9" s="129">
        <f t="shared" si="0"/>
        <v>2219547</v>
      </c>
      <c r="G9" s="129">
        <f t="shared" si="0"/>
        <v>36423</v>
      </c>
      <c r="H9" s="129">
        <f t="shared" si="0"/>
        <v>5674539</v>
      </c>
      <c r="I9" s="129">
        <f>SUM(I11:I38)</f>
        <v>92673975</v>
      </c>
      <c r="J9" s="129">
        <f>SUM(J11:J38)</f>
        <v>72118013</v>
      </c>
      <c r="K9" s="129">
        <f>SUM(K11:K38)</f>
        <v>2776711</v>
      </c>
      <c r="L9" s="129">
        <f>SUM(L11:L38)</f>
        <v>4992053</v>
      </c>
      <c r="M9" s="129">
        <f>SUM(M11:M38)</f>
        <v>12787198</v>
      </c>
      <c r="N9" s="129">
        <f t="shared" ref="N9:S9" si="1">SUM(N11:N38)</f>
        <v>413066</v>
      </c>
      <c r="O9" s="129">
        <f t="shared" si="1"/>
        <v>7764396</v>
      </c>
      <c r="P9" s="129">
        <f t="shared" si="1"/>
        <v>8103061</v>
      </c>
      <c r="Q9" s="129">
        <f t="shared" si="1"/>
        <v>41476130</v>
      </c>
      <c r="R9" s="129">
        <f t="shared" si="1"/>
        <v>9892</v>
      </c>
      <c r="S9" s="129">
        <f t="shared" si="1"/>
        <v>814103</v>
      </c>
      <c r="T9" s="129">
        <f>SUM(T11:T38)</f>
        <v>2691402</v>
      </c>
      <c r="U9" s="129">
        <f>SUM(U11:U38)</f>
        <v>1674153</v>
      </c>
      <c r="V9" s="129">
        <f>SUM(V11:V38)</f>
        <v>374819</v>
      </c>
      <c r="W9" s="129">
        <f>SUM(W11:W38)</f>
        <v>301434</v>
      </c>
    </row>
    <row r="10" spans="1:28" x14ac:dyDescent="0.2">
      <c r="A10" s="4"/>
      <c r="B10" s="98"/>
      <c r="C10" s="98"/>
      <c r="D10" s="96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</row>
    <row r="11" spans="1:28" x14ac:dyDescent="0.2">
      <c r="A11" s="4" t="s">
        <v>14</v>
      </c>
      <c r="B11" s="1">
        <f>+C11+D11+I11+SUM(N11:S11)+T11+V11</f>
        <v>4176010</v>
      </c>
      <c r="C11" s="33">
        <v>1891820</v>
      </c>
      <c r="D11" s="33">
        <f>SUM(E11:H11)</f>
        <v>91776</v>
      </c>
      <c r="E11" s="33">
        <v>38108</v>
      </c>
      <c r="F11" s="33">
        <v>0</v>
      </c>
      <c r="G11" s="33">
        <v>0</v>
      </c>
      <c r="H11" s="2">
        <v>53668</v>
      </c>
      <c r="I11" s="33">
        <f>SUM(J11:M11)</f>
        <v>1246772</v>
      </c>
      <c r="J11" s="33">
        <v>992742</v>
      </c>
      <c r="K11" s="33">
        <v>0</v>
      </c>
      <c r="L11" s="33">
        <v>98028</v>
      </c>
      <c r="M11" s="33">
        <v>156002</v>
      </c>
      <c r="N11" s="33">
        <v>0</v>
      </c>
      <c r="O11" s="2">
        <v>100179</v>
      </c>
      <c r="P11" s="2">
        <v>141340</v>
      </c>
      <c r="Q11" s="2">
        <v>557453</v>
      </c>
      <c r="R11" s="33">
        <v>0</v>
      </c>
      <c r="S11" s="2">
        <v>2077</v>
      </c>
      <c r="T11" s="33">
        <v>144593</v>
      </c>
      <c r="U11" s="33">
        <v>0</v>
      </c>
      <c r="V11" s="33">
        <v>0</v>
      </c>
      <c r="W11" s="33">
        <v>0</v>
      </c>
    </row>
    <row r="12" spans="1:28" x14ac:dyDescent="0.2">
      <c r="A12" s="4" t="s">
        <v>15</v>
      </c>
      <c r="B12" s="1">
        <f>+C12+D12+I12+SUM(N12:S12)+T12+V12</f>
        <v>26710727</v>
      </c>
      <c r="C12" s="33">
        <v>7390730</v>
      </c>
      <c r="D12" s="33">
        <f t="shared" ref="D12:D38" si="2">SUM(E12:H12)</f>
        <v>646292</v>
      </c>
      <c r="E12" s="33">
        <v>181968</v>
      </c>
      <c r="F12" s="33">
        <v>0</v>
      </c>
      <c r="G12" s="33">
        <v>8674</v>
      </c>
      <c r="H12" s="2">
        <v>455650</v>
      </c>
      <c r="I12" s="33">
        <f>SUM(J12:M12)</f>
        <v>11889981</v>
      </c>
      <c r="J12" s="33">
        <v>11297020</v>
      </c>
      <c r="K12" s="33">
        <v>0</v>
      </c>
      <c r="L12" s="33">
        <v>483065</v>
      </c>
      <c r="M12" s="33">
        <v>109896</v>
      </c>
      <c r="N12" s="33">
        <v>153712</v>
      </c>
      <c r="O12" s="2">
        <v>793510</v>
      </c>
      <c r="P12" s="2">
        <v>537564</v>
      </c>
      <c r="Q12" s="2">
        <v>4509172</v>
      </c>
      <c r="R12" s="33">
        <v>0</v>
      </c>
      <c r="S12" s="2">
        <v>4264</v>
      </c>
      <c r="T12" s="33">
        <v>785502</v>
      </c>
      <c r="U12" s="33">
        <v>0</v>
      </c>
      <c r="V12" s="33">
        <v>0</v>
      </c>
      <c r="W12" s="33">
        <v>0</v>
      </c>
    </row>
    <row r="13" spans="1:28" s="24" customFormat="1" x14ac:dyDescent="0.2">
      <c r="A13" s="33" t="s">
        <v>16</v>
      </c>
      <c r="B13" s="24">
        <f>+C13+D13+I13+SUM(N13:S13)+T13+V13</f>
        <v>23188266</v>
      </c>
      <c r="C13" s="33">
        <v>8918169</v>
      </c>
      <c r="D13" s="33">
        <f t="shared" si="2"/>
        <v>420542</v>
      </c>
      <c r="E13" s="33">
        <v>0</v>
      </c>
      <c r="F13" s="33">
        <v>0</v>
      </c>
      <c r="G13" s="33">
        <v>0</v>
      </c>
      <c r="H13" s="2">
        <v>420542</v>
      </c>
      <c r="I13" s="33">
        <f>SUM(J13:M13)</f>
        <v>9155598</v>
      </c>
      <c r="J13" s="33">
        <v>0</v>
      </c>
      <c r="K13" s="33">
        <v>0</v>
      </c>
      <c r="L13" s="33">
        <v>0</v>
      </c>
      <c r="M13" s="33">
        <v>9155598</v>
      </c>
      <c r="N13" s="33">
        <v>53937</v>
      </c>
      <c r="O13" s="2">
        <v>0</v>
      </c>
      <c r="P13" s="2">
        <v>0</v>
      </c>
      <c r="Q13" s="2">
        <v>4637139</v>
      </c>
      <c r="R13" s="33">
        <v>0</v>
      </c>
      <c r="S13" s="2">
        <v>2881</v>
      </c>
      <c r="T13" s="33">
        <v>0</v>
      </c>
      <c r="U13" s="33">
        <v>0</v>
      </c>
      <c r="V13" s="33">
        <v>0</v>
      </c>
      <c r="W13" s="33">
        <v>0</v>
      </c>
      <c r="Z13" s="1"/>
      <c r="AB13" s="1"/>
    </row>
    <row r="14" spans="1:28" x14ac:dyDescent="0.2">
      <c r="A14" s="2" t="s">
        <v>17</v>
      </c>
      <c r="B14" s="1">
        <f>+C14+D14+I14+SUM(N14:S14)+T14+V14</f>
        <v>34781529</v>
      </c>
      <c r="C14" s="33">
        <v>18764215</v>
      </c>
      <c r="D14" s="33">
        <f t="shared" si="2"/>
        <v>552356</v>
      </c>
      <c r="E14" s="33">
        <v>43645</v>
      </c>
      <c r="F14" s="33">
        <v>0</v>
      </c>
      <c r="G14" s="33">
        <v>0</v>
      </c>
      <c r="H14" s="2">
        <v>508711</v>
      </c>
      <c r="I14" s="33">
        <f>SUM(J14:M14)</f>
        <v>9322029</v>
      </c>
      <c r="J14" s="33">
        <v>8556711</v>
      </c>
      <c r="K14" s="33">
        <v>0</v>
      </c>
      <c r="L14" s="33">
        <v>435203</v>
      </c>
      <c r="M14" s="33">
        <v>330115</v>
      </c>
      <c r="N14" s="33">
        <v>50645</v>
      </c>
      <c r="O14" s="2">
        <v>143088</v>
      </c>
      <c r="P14" s="2">
        <v>1378335</v>
      </c>
      <c r="Q14" s="2">
        <v>4535662</v>
      </c>
      <c r="R14" s="33">
        <v>0</v>
      </c>
      <c r="S14" s="2">
        <v>35199</v>
      </c>
      <c r="T14" s="33">
        <v>0</v>
      </c>
      <c r="U14" s="33">
        <v>1541154</v>
      </c>
      <c r="V14" s="33">
        <v>0</v>
      </c>
      <c r="W14" s="33">
        <v>0</v>
      </c>
    </row>
    <row r="15" spans="1:28" x14ac:dyDescent="0.2">
      <c r="A15" s="2" t="s">
        <v>18</v>
      </c>
      <c r="B15" s="1">
        <f>+C15+D15+I15+SUM(N15:S15)+T15+V15</f>
        <v>3600343</v>
      </c>
      <c r="C15" s="33">
        <v>1897247</v>
      </c>
      <c r="D15" s="33">
        <f t="shared" si="2"/>
        <v>79460</v>
      </c>
      <c r="E15" s="33">
        <v>0</v>
      </c>
      <c r="F15" s="33">
        <v>0</v>
      </c>
      <c r="G15" s="33">
        <v>0</v>
      </c>
      <c r="H15" s="2">
        <v>79460</v>
      </c>
      <c r="I15" s="33">
        <f>SUM(J15:M15)</f>
        <v>815100</v>
      </c>
      <c r="J15" s="33">
        <v>448251</v>
      </c>
      <c r="K15" s="33">
        <v>232197</v>
      </c>
      <c r="L15" s="33">
        <v>0</v>
      </c>
      <c r="M15" s="33">
        <v>134652</v>
      </c>
      <c r="N15" s="33">
        <v>969</v>
      </c>
      <c r="O15" s="2">
        <v>171044</v>
      </c>
      <c r="P15" s="2">
        <v>135055</v>
      </c>
      <c r="Q15" s="2">
        <v>454075</v>
      </c>
      <c r="R15" s="33">
        <v>0</v>
      </c>
      <c r="S15" s="2">
        <v>2411</v>
      </c>
      <c r="T15" s="33">
        <v>44982</v>
      </c>
      <c r="U15" s="33">
        <v>0</v>
      </c>
      <c r="V15" s="33">
        <v>0</v>
      </c>
      <c r="W15" s="33">
        <v>0</v>
      </c>
    </row>
    <row r="16" spans="1:28" x14ac:dyDescent="0.2">
      <c r="A16" s="2"/>
      <c r="B16" s="98"/>
      <c r="C16" s="33"/>
      <c r="D16" s="33"/>
      <c r="E16" s="33"/>
      <c r="F16" s="33">
        <v>0</v>
      </c>
      <c r="G16" s="33"/>
      <c r="H16" s="2"/>
      <c r="I16" s="94"/>
      <c r="J16" s="33"/>
      <c r="K16" s="33"/>
      <c r="L16" s="33"/>
      <c r="M16" s="33"/>
      <c r="N16" s="33"/>
      <c r="O16" s="2"/>
      <c r="P16" s="2"/>
      <c r="Q16" s="2"/>
      <c r="R16" s="33"/>
      <c r="S16" s="2"/>
      <c r="T16" s="33"/>
      <c r="U16" s="33"/>
      <c r="V16" s="33"/>
      <c r="W16" s="33"/>
    </row>
    <row r="17" spans="1:23" x14ac:dyDescent="0.2">
      <c r="A17" s="2" t="s">
        <v>19</v>
      </c>
      <c r="B17" s="1">
        <f>+C17+D17+I17+SUM(N17:S17)+T17+V17</f>
        <v>3519506</v>
      </c>
      <c r="C17" s="33">
        <v>1235501</v>
      </c>
      <c r="D17" s="33">
        <f t="shared" si="2"/>
        <v>13749</v>
      </c>
      <c r="E17" s="33">
        <v>0</v>
      </c>
      <c r="F17" s="33">
        <v>0</v>
      </c>
      <c r="G17" s="33">
        <v>2000</v>
      </c>
      <c r="H17" s="2">
        <v>11749</v>
      </c>
      <c r="I17" s="33">
        <f>SUM(J17:M17)</f>
        <v>1382479</v>
      </c>
      <c r="J17" s="33">
        <v>1278284</v>
      </c>
      <c r="K17" s="33">
        <v>0</v>
      </c>
      <c r="L17" s="33">
        <v>48104</v>
      </c>
      <c r="M17" s="33">
        <v>56091</v>
      </c>
      <c r="N17" s="33">
        <v>5858</v>
      </c>
      <c r="O17" s="2">
        <v>114311</v>
      </c>
      <c r="P17" s="2">
        <v>87735</v>
      </c>
      <c r="Q17" s="2">
        <v>293445</v>
      </c>
      <c r="R17" s="33">
        <v>0</v>
      </c>
      <c r="S17" s="2">
        <v>120006</v>
      </c>
      <c r="T17" s="33">
        <v>266422</v>
      </c>
      <c r="U17" s="33">
        <v>23273</v>
      </c>
      <c r="V17" s="33">
        <v>0</v>
      </c>
      <c r="W17" s="33">
        <v>0</v>
      </c>
    </row>
    <row r="18" spans="1:23" x14ac:dyDescent="0.2">
      <c r="A18" s="2" t="s">
        <v>20</v>
      </c>
      <c r="B18" s="1">
        <f>+C18+D18+I18+SUM(N18:S18)+T18+V18</f>
        <v>8078031</v>
      </c>
      <c r="C18" s="33">
        <v>2667772</v>
      </c>
      <c r="D18" s="33">
        <f t="shared" si="2"/>
        <v>34419</v>
      </c>
      <c r="E18" s="33">
        <v>0</v>
      </c>
      <c r="F18" s="33">
        <v>0</v>
      </c>
      <c r="G18" s="33">
        <v>0</v>
      </c>
      <c r="H18" s="2">
        <v>34419</v>
      </c>
      <c r="I18" s="33">
        <f>SUM(J18:M18)</f>
        <v>3824230</v>
      </c>
      <c r="J18" s="33">
        <v>3366337</v>
      </c>
      <c r="K18" s="33">
        <v>0</v>
      </c>
      <c r="L18" s="33">
        <v>134877</v>
      </c>
      <c r="M18" s="33">
        <v>323016</v>
      </c>
      <c r="N18" s="33">
        <v>4538</v>
      </c>
      <c r="O18" s="2">
        <v>216802</v>
      </c>
      <c r="P18" s="2">
        <v>194186</v>
      </c>
      <c r="Q18" s="2">
        <v>701386</v>
      </c>
      <c r="R18" s="33">
        <v>1492</v>
      </c>
      <c r="S18" s="2">
        <v>10174</v>
      </c>
      <c r="T18" s="33">
        <v>423032</v>
      </c>
      <c r="U18" s="33">
        <v>0</v>
      </c>
      <c r="V18" s="33">
        <v>0</v>
      </c>
      <c r="W18" s="33">
        <v>0</v>
      </c>
    </row>
    <row r="19" spans="1:23" x14ac:dyDescent="0.2">
      <c r="A19" s="2" t="s">
        <v>21</v>
      </c>
      <c r="B19" s="1">
        <f>+C19+D19+I19+SUM(N19:S19)+T19+V19</f>
        <v>6087838</v>
      </c>
      <c r="C19" s="33">
        <v>2377849</v>
      </c>
      <c r="D19" s="33">
        <f t="shared" si="2"/>
        <v>49595</v>
      </c>
      <c r="E19" s="33">
        <v>2681</v>
      </c>
      <c r="F19" s="33">
        <v>0</v>
      </c>
      <c r="G19" s="33">
        <v>0</v>
      </c>
      <c r="H19" s="2">
        <v>46914</v>
      </c>
      <c r="I19" s="33">
        <f>SUM(J19:M19)</f>
        <v>2589265</v>
      </c>
      <c r="J19" s="33">
        <v>2268678</v>
      </c>
      <c r="K19" s="33">
        <v>0</v>
      </c>
      <c r="L19" s="33">
        <v>65334</v>
      </c>
      <c r="M19" s="33">
        <v>255253</v>
      </c>
      <c r="N19" s="33">
        <v>8693</v>
      </c>
      <c r="O19" s="2">
        <v>230906</v>
      </c>
      <c r="P19" s="2">
        <v>178743</v>
      </c>
      <c r="Q19" s="2">
        <v>334985</v>
      </c>
      <c r="R19" s="33">
        <v>0</v>
      </c>
      <c r="S19" s="2">
        <v>314</v>
      </c>
      <c r="T19" s="33">
        <v>62669</v>
      </c>
      <c r="U19" s="33">
        <v>0</v>
      </c>
      <c r="V19" s="33">
        <v>254819</v>
      </c>
      <c r="W19" s="33">
        <v>0</v>
      </c>
    </row>
    <row r="20" spans="1:23" x14ac:dyDescent="0.2">
      <c r="A20" s="2" t="s">
        <v>22</v>
      </c>
      <c r="B20" s="1">
        <f>+C20+D20+I20+SUM(N20:S20)+T20+V20</f>
        <v>8601037</v>
      </c>
      <c r="C20" s="33">
        <v>4253858</v>
      </c>
      <c r="D20" s="33">
        <f t="shared" si="2"/>
        <v>157035</v>
      </c>
      <c r="E20" s="33">
        <v>0</v>
      </c>
      <c r="F20" s="33">
        <v>0</v>
      </c>
      <c r="G20" s="33">
        <v>0</v>
      </c>
      <c r="H20" s="2">
        <v>157035</v>
      </c>
      <c r="I20" s="33">
        <f>SUM(J20:M20)</f>
        <v>2473567</v>
      </c>
      <c r="J20" s="33">
        <v>1575576</v>
      </c>
      <c r="K20" s="33">
        <v>608675</v>
      </c>
      <c r="L20" s="33">
        <v>193409</v>
      </c>
      <c r="M20" s="33">
        <v>95907</v>
      </c>
      <c r="N20" s="33">
        <v>1032</v>
      </c>
      <c r="O20" s="2">
        <v>394570</v>
      </c>
      <c r="P20" s="2">
        <v>314929</v>
      </c>
      <c r="Q20" s="2">
        <v>944704</v>
      </c>
      <c r="R20" s="33">
        <v>0</v>
      </c>
      <c r="S20" s="2">
        <v>61342</v>
      </c>
      <c r="T20" s="33">
        <v>0</v>
      </c>
      <c r="U20" s="33">
        <v>0</v>
      </c>
      <c r="V20" s="33">
        <v>0</v>
      </c>
      <c r="W20" s="33">
        <v>0</v>
      </c>
    </row>
    <row r="21" spans="1:23" x14ac:dyDescent="0.2">
      <c r="A21" s="2" t="s">
        <v>23</v>
      </c>
      <c r="B21" s="1">
        <f>+C21+D21+I21+SUM(N21:S21)+T21+V21</f>
        <v>1361585</v>
      </c>
      <c r="C21" s="33">
        <v>172177</v>
      </c>
      <c r="D21" s="33">
        <f t="shared" si="2"/>
        <v>53508</v>
      </c>
      <c r="E21" s="33">
        <v>0</v>
      </c>
      <c r="F21" s="33">
        <v>0</v>
      </c>
      <c r="G21" s="33">
        <v>0</v>
      </c>
      <c r="H21" s="2">
        <v>53508</v>
      </c>
      <c r="I21" s="33">
        <f>SUM(J21:M21)</f>
        <v>581725</v>
      </c>
      <c r="J21" s="33">
        <v>331503</v>
      </c>
      <c r="K21" s="33">
        <v>218917</v>
      </c>
      <c r="L21" s="33">
        <v>31305</v>
      </c>
      <c r="M21" s="33">
        <v>0</v>
      </c>
      <c r="N21" s="33">
        <v>1837</v>
      </c>
      <c r="O21" s="2">
        <v>0</v>
      </c>
      <c r="P21" s="2">
        <v>13172</v>
      </c>
      <c r="Q21" s="2">
        <v>524277</v>
      </c>
      <c r="R21" s="33">
        <v>0</v>
      </c>
      <c r="S21" s="2">
        <v>0</v>
      </c>
      <c r="T21" s="33">
        <v>14889</v>
      </c>
      <c r="U21" s="33">
        <v>2878</v>
      </c>
      <c r="V21" s="33">
        <v>0</v>
      </c>
      <c r="W21" s="33">
        <v>0</v>
      </c>
    </row>
    <row r="22" spans="1:23" x14ac:dyDescent="0.2">
      <c r="A22" s="2"/>
      <c r="B22" s="98"/>
      <c r="C22" s="33"/>
      <c r="D22" s="33"/>
      <c r="E22" s="33"/>
      <c r="F22" s="33"/>
      <c r="G22" s="33"/>
      <c r="H22" s="2"/>
      <c r="I22" s="94"/>
      <c r="J22" s="33"/>
      <c r="K22" s="33"/>
      <c r="L22" s="33"/>
      <c r="M22" s="33"/>
      <c r="N22" s="33"/>
      <c r="O22" s="2"/>
      <c r="P22" s="2"/>
      <c r="Q22" s="2"/>
      <c r="R22" s="33"/>
      <c r="S22" s="2"/>
      <c r="T22" s="33"/>
      <c r="U22" s="33"/>
      <c r="V22" s="33"/>
      <c r="W22" s="33"/>
    </row>
    <row r="23" spans="1:23" x14ac:dyDescent="0.2">
      <c r="A23" s="2" t="s">
        <v>24</v>
      </c>
      <c r="B23" s="1">
        <f>+C23+D23+I23+SUM(N23:S23)+T23+V23</f>
        <v>10169090</v>
      </c>
      <c r="C23" s="33">
        <v>3300754</v>
      </c>
      <c r="D23" s="33">
        <f t="shared" si="2"/>
        <v>140866</v>
      </c>
      <c r="E23" s="33">
        <v>0</v>
      </c>
      <c r="F23" s="33">
        <v>0</v>
      </c>
      <c r="G23" s="33">
        <v>599</v>
      </c>
      <c r="H23" s="2">
        <v>140267</v>
      </c>
      <c r="I23" s="33">
        <f>SUM(J23:M23)</f>
        <v>4310012</v>
      </c>
      <c r="J23" s="33">
        <v>2497464</v>
      </c>
      <c r="K23" s="33">
        <v>0</v>
      </c>
      <c r="L23" s="33">
        <v>855490</v>
      </c>
      <c r="M23" s="33">
        <v>957058</v>
      </c>
      <c r="N23" s="33">
        <v>15075</v>
      </c>
      <c r="O23" s="2">
        <v>300896</v>
      </c>
      <c r="P23" s="2">
        <v>232596</v>
      </c>
      <c r="Q23" s="2">
        <v>1816424</v>
      </c>
      <c r="R23" s="33">
        <v>0</v>
      </c>
      <c r="S23" s="2">
        <v>14405</v>
      </c>
      <c r="T23" s="33">
        <v>38062</v>
      </c>
      <c r="U23" s="33">
        <v>0</v>
      </c>
      <c r="V23" s="33">
        <v>0</v>
      </c>
      <c r="W23" s="33">
        <v>0</v>
      </c>
    </row>
    <row r="24" spans="1:23" x14ac:dyDescent="0.2">
      <c r="A24" s="2" t="s">
        <v>25</v>
      </c>
      <c r="B24" s="1">
        <f>+C24+D24+I24+SUM(N24:S24)+T24+V24</f>
        <v>3147953</v>
      </c>
      <c r="C24" s="33">
        <v>943465</v>
      </c>
      <c r="D24" s="33">
        <f t="shared" si="2"/>
        <v>80415</v>
      </c>
      <c r="E24" s="33">
        <v>0</v>
      </c>
      <c r="F24" s="33">
        <v>0</v>
      </c>
      <c r="G24" s="33">
        <v>8500</v>
      </c>
      <c r="H24" s="2">
        <v>71915</v>
      </c>
      <c r="I24" s="33">
        <f>SUM(J24:M24)</f>
        <v>1557606</v>
      </c>
      <c r="J24" s="33">
        <v>1496028</v>
      </c>
      <c r="K24" s="33">
        <v>0</v>
      </c>
      <c r="L24" s="33">
        <v>26230</v>
      </c>
      <c r="M24" s="33">
        <v>35348</v>
      </c>
      <c r="N24" s="33">
        <v>3846</v>
      </c>
      <c r="O24" s="2">
        <v>114002</v>
      </c>
      <c r="P24" s="2">
        <v>69981</v>
      </c>
      <c r="Q24" s="2">
        <v>209877</v>
      </c>
      <c r="R24" s="33">
        <v>0</v>
      </c>
      <c r="S24" s="2">
        <v>8297</v>
      </c>
      <c r="T24" s="33">
        <v>160464</v>
      </c>
      <c r="U24" s="33">
        <v>0</v>
      </c>
      <c r="V24" s="33">
        <v>0</v>
      </c>
      <c r="W24" s="33">
        <v>0</v>
      </c>
    </row>
    <row r="25" spans="1:23" x14ac:dyDescent="0.2">
      <c r="A25" s="2" t="s">
        <v>26</v>
      </c>
      <c r="B25" s="1">
        <f>+C25+D25+I25+SUM(N25:S25)+T25+V25</f>
        <v>10866237</v>
      </c>
      <c r="C25" s="33">
        <v>3646257</v>
      </c>
      <c r="D25" s="33">
        <f t="shared" si="2"/>
        <v>156079</v>
      </c>
      <c r="E25" s="33">
        <v>1187</v>
      </c>
      <c r="F25" s="33">
        <v>0</v>
      </c>
      <c r="G25" s="33">
        <v>9500</v>
      </c>
      <c r="H25" s="2">
        <v>145392</v>
      </c>
      <c r="I25" s="33">
        <f>SUM(J25:M25)</f>
        <v>3878581</v>
      </c>
      <c r="J25" s="33">
        <v>2684167</v>
      </c>
      <c r="K25" s="33">
        <v>859547</v>
      </c>
      <c r="L25" s="33">
        <v>0</v>
      </c>
      <c r="M25" s="33">
        <v>334867</v>
      </c>
      <c r="N25" s="33">
        <v>0</v>
      </c>
      <c r="O25" s="2">
        <v>323802</v>
      </c>
      <c r="P25" s="2">
        <v>278995</v>
      </c>
      <c r="Q25" s="2">
        <v>2515054</v>
      </c>
      <c r="R25" s="33">
        <v>0</v>
      </c>
      <c r="S25" s="2">
        <v>5153</v>
      </c>
      <c r="T25" s="33">
        <v>62316</v>
      </c>
      <c r="U25" s="33">
        <v>0</v>
      </c>
      <c r="V25" s="33">
        <v>0</v>
      </c>
      <c r="W25" s="33">
        <v>0</v>
      </c>
    </row>
    <row r="26" spans="1:23" x14ac:dyDescent="0.2">
      <c r="A26" s="2" t="s">
        <v>27</v>
      </c>
      <c r="B26" s="1">
        <f>+C26+D26+I26+SUM(N26:S26)+T26+V26</f>
        <v>14983522</v>
      </c>
      <c r="C26" s="33">
        <v>5400308</v>
      </c>
      <c r="D26" s="33">
        <f t="shared" si="2"/>
        <v>379740</v>
      </c>
      <c r="E26" s="33">
        <v>0</v>
      </c>
      <c r="F26" s="33">
        <v>0</v>
      </c>
      <c r="G26" s="33">
        <v>0</v>
      </c>
      <c r="H26" s="2">
        <v>379740</v>
      </c>
      <c r="I26" s="33">
        <f>SUM(J26:M26)</f>
        <v>5509620</v>
      </c>
      <c r="J26" s="33">
        <v>5392563</v>
      </c>
      <c r="K26" s="33">
        <v>0</v>
      </c>
      <c r="L26" s="33">
        <v>95191</v>
      </c>
      <c r="M26" s="33">
        <v>21866</v>
      </c>
      <c r="N26" s="33">
        <v>16641</v>
      </c>
      <c r="O26" s="2">
        <v>582669</v>
      </c>
      <c r="P26" s="2">
        <v>399605</v>
      </c>
      <c r="Q26" s="2">
        <v>2431775</v>
      </c>
      <c r="R26" s="33">
        <v>0</v>
      </c>
      <c r="S26" s="2">
        <v>339</v>
      </c>
      <c r="T26" s="33">
        <v>142825</v>
      </c>
      <c r="U26" s="33">
        <v>0</v>
      </c>
      <c r="V26" s="33">
        <v>120000</v>
      </c>
      <c r="W26" s="33">
        <v>0</v>
      </c>
    </row>
    <row r="27" spans="1:23" x14ac:dyDescent="0.2">
      <c r="A27" s="2" t="s">
        <v>28</v>
      </c>
      <c r="B27" s="1">
        <f>+C27+D27+I27+SUM(N27:S27)+T27+V27</f>
        <v>1036893</v>
      </c>
      <c r="C27" s="33">
        <v>519737</v>
      </c>
      <c r="D27" s="33">
        <f t="shared" si="2"/>
        <v>34600</v>
      </c>
      <c r="E27" s="33">
        <v>0</v>
      </c>
      <c r="F27" s="33">
        <v>0</v>
      </c>
      <c r="G27" s="33">
        <v>0</v>
      </c>
      <c r="H27" s="2">
        <v>34600</v>
      </c>
      <c r="I27" s="33">
        <f>SUM(J27:M27)</f>
        <v>441093</v>
      </c>
      <c r="J27" s="33">
        <v>304785</v>
      </c>
      <c r="K27" s="33">
        <v>0</v>
      </c>
      <c r="L27" s="33">
        <v>24584</v>
      </c>
      <c r="M27" s="33">
        <v>111724</v>
      </c>
      <c r="N27" s="33">
        <v>0</v>
      </c>
      <c r="O27" s="2">
        <v>0</v>
      </c>
      <c r="P27" s="2">
        <v>34527</v>
      </c>
      <c r="Q27" s="2">
        <v>0</v>
      </c>
      <c r="R27" s="33">
        <v>0</v>
      </c>
      <c r="S27" s="2">
        <v>6936</v>
      </c>
      <c r="T27" s="33">
        <v>0</v>
      </c>
      <c r="U27" s="33">
        <v>0</v>
      </c>
      <c r="V27" s="33">
        <v>0</v>
      </c>
      <c r="W27" s="33">
        <v>0</v>
      </c>
    </row>
    <row r="28" spans="1:23" x14ac:dyDescent="0.2">
      <c r="A28" s="2"/>
      <c r="B28" s="98"/>
      <c r="C28" s="33"/>
      <c r="D28" s="33"/>
      <c r="E28" s="33"/>
      <c r="F28" s="33">
        <v>0</v>
      </c>
      <c r="G28" s="33"/>
      <c r="H28" s="2"/>
      <c r="I28" s="94"/>
      <c r="J28" s="33"/>
      <c r="K28" s="33"/>
      <c r="L28" s="33"/>
      <c r="M28" s="33"/>
      <c r="N28" s="33"/>
      <c r="O28" s="2"/>
      <c r="P28" s="2"/>
      <c r="Q28" s="2"/>
      <c r="R28" s="33"/>
      <c r="S28" s="2"/>
      <c r="T28" s="33"/>
      <c r="U28" s="33"/>
      <c r="V28" s="33"/>
      <c r="W28" s="33"/>
    </row>
    <row r="29" spans="1:23" x14ac:dyDescent="0.2">
      <c r="A29" s="43" t="s">
        <v>145</v>
      </c>
      <c r="B29" s="1">
        <f>+C29+D29+I29+SUM(N29:S29)+T29+V29</f>
        <v>49184343</v>
      </c>
      <c r="C29" s="33">
        <v>23657338</v>
      </c>
      <c r="D29" s="33">
        <f t="shared" si="2"/>
        <v>1023651</v>
      </c>
      <c r="E29" s="33">
        <v>0</v>
      </c>
      <c r="F29" s="33">
        <v>913134</v>
      </c>
      <c r="G29" s="33">
        <v>0</v>
      </c>
      <c r="H29" s="2">
        <v>110517</v>
      </c>
      <c r="I29" s="33">
        <f>SUM(J29:M29)</f>
        <v>13028767</v>
      </c>
      <c r="J29" s="33">
        <v>11674528</v>
      </c>
      <c r="K29" s="33">
        <v>0</v>
      </c>
      <c r="L29" s="33">
        <v>1257189</v>
      </c>
      <c r="M29" s="33">
        <v>97050</v>
      </c>
      <c r="N29" s="33">
        <v>19776</v>
      </c>
      <c r="O29" s="2">
        <v>1248371</v>
      </c>
      <c r="P29" s="2">
        <v>1706262</v>
      </c>
      <c r="Q29" s="2">
        <v>8232519</v>
      </c>
      <c r="R29" s="33">
        <v>0</v>
      </c>
      <c r="S29" s="2">
        <v>63571</v>
      </c>
      <c r="T29" s="33">
        <v>204088</v>
      </c>
      <c r="U29" s="33">
        <v>0</v>
      </c>
      <c r="V29" s="33">
        <v>0</v>
      </c>
      <c r="W29" s="33">
        <v>0</v>
      </c>
    </row>
    <row r="30" spans="1:23" x14ac:dyDescent="0.2">
      <c r="A30" s="2" t="s">
        <v>29</v>
      </c>
      <c r="B30" s="1">
        <f>+C30+D30+I30+SUM(N30:S30)+T30+V30</f>
        <v>47550496</v>
      </c>
      <c r="C30" s="33">
        <v>23580981</v>
      </c>
      <c r="D30" s="33">
        <f t="shared" si="2"/>
        <v>1356869</v>
      </c>
      <c r="E30" s="33">
        <v>0</v>
      </c>
      <c r="F30" s="33">
        <v>0</v>
      </c>
      <c r="G30" s="33">
        <v>0</v>
      </c>
      <c r="H30" s="2">
        <v>1356869</v>
      </c>
      <c r="I30" s="33">
        <f>SUM(J30:M30)</f>
        <v>11861785</v>
      </c>
      <c r="J30" s="33">
        <v>11173238</v>
      </c>
      <c r="K30" s="33">
        <v>0</v>
      </c>
      <c r="L30" s="33">
        <v>585032</v>
      </c>
      <c r="M30" s="33">
        <v>103515</v>
      </c>
      <c r="N30" s="33">
        <v>0</v>
      </c>
      <c r="O30" s="2">
        <v>2262191</v>
      </c>
      <c r="P30" s="2">
        <v>1680437</v>
      </c>
      <c r="Q30" s="2">
        <v>6636421</v>
      </c>
      <c r="R30" s="33">
        <v>0</v>
      </c>
      <c r="S30" s="2">
        <v>26525</v>
      </c>
      <c r="T30" s="33">
        <v>145287</v>
      </c>
      <c r="U30" s="33">
        <v>0</v>
      </c>
      <c r="V30" s="33">
        <v>0</v>
      </c>
      <c r="W30" s="33">
        <v>0</v>
      </c>
    </row>
    <row r="31" spans="1:23" x14ac:dyDescent="0.2">
      <c r="A31" s="2" t="s">
        <v>30</v>
      </c>
      <c r="B31" s="1">
        <f>+C31+D31+I31+SUM(N31:S31)+T31+V31</f>
        <v>1552104</v>
      </c>
      <c r="C31" s="33">
        <v>30529</v>
      </c>
      <c r="D31" s="33">
        <f t="shared" si="2"/>
        <v>1345282</v>
      </c>
      <c r="E31" s="33">
        <v>0</v>
      </c>
      <c r="F31" s="33">
        <v>1306413</v>
      </c>
      <c r="G31" s="33">
        <v>0</v>
      </c>
      <c r="H31" s="2">
        <v>38869</v>
      </c>
      <c r="I31" s="33">
        <f>SUM(J31:M31)</f>
        <v>150781</v>
      </c>
      <c r="J31" s="33">
        <v>0</v>
      </c>
      <c r="K31" s="33">
        <v>117734</v>
      </c>
      <c r="L31" s="33">
        <v>0</v>
      </c>
      <c r="M31" s="33">
        <v>33047</v>
      </c>
      <c r="N31" s="33">
        <v>0</v>
      </c>
      <c r="O31" s="2">
        <v>3138</v>
      </c>
      <c r="P31" s="2">
        <v>2267</v>
      </c>
      <c r="Q31" s="2">
        <v>9189</v>
      </c>
      <c r="R31" s="33">
        <v>0</v>
      </c>
      <c r="S31" s="2">
        <v>0</v>
      </c>
      <c r="T31" s="33">
        <v>10918</v>
      </c>
      <c r="U31" s="33">
        <v>0</v>
      </c>
      <c r="V31" s="33">
        <v>0</v>
      </c>
      <c r="W31" s="33">
        <v>0</v>
      </c>
    </row>
    <row r="32" spans="1:23" x14ac:dyDescent="0.2">
      <c r="A32" s="2" t="s">
        <v>31</v>
      </c>
      <c r="B32" s="1">
        <f>+C32+D32+I32+SUM(N32:S32)+T32+V32</f>
        <v>5986300</v>
      </c>
      <c r="C32" s="33">
        <v>2689214</v>
      </c>
      <c r="D32" s="33">
        <f t="shared" si="2"/>
        <v>76504</v>
      </c>
      <c r="E32" s="33">
        <v>0</v>
      </c>
      <c r="F32" s="33">
        <v>0</v>
      </c>
      <c r="G32" s="33">
        <v>3150</v>
      </c>
      <c r="H32" s="2">
        <v>73354</v>
      </c>
      <c r="I32" s="33">
        <f>SUM(J32:M32)</f>
        <v>2322743</v>
      </c>
      <c r="J32" s="33">
        <v>2104607</v>
      </c>
      <c r="K32" s="33">
        <v>0</v>
      </c>
      <c r="L32" s="33">
        <v>118995</v>
      </c>
      <c r="M32" s="33">
        <v>99141</v>
      </c>
      <c r="N32" s="33">
        <v>405</v>
      </c>
      <c r="O32" s="2">
        <v>236365</v>
      </c>
      <c r="P32" s="2">
        <v>194212</v>
      </c>
      <c r="Q32" s="2">
        <v>203676</v>
      </c>
      <c r="R32" s="33">
        <v>0</v>
      </c>
      <c r="S32" s="2">
        <v>263181</v>
      </c>
      <c r="T32" s="33">
        <v>0</v>
      </c>
      <c r="U32" s="33">
        <v>73444</v>
      </c>
      <c r="V32" s="33">
        <v>0</v>
      </c>
      <c r="W32" s="33">
        <v>0</v>
      </c>
    </row>
    <row r="33" spans="1:25" x14ac:dyDescent="0.2">
      <c r="A33" s="2" t="s">
        <v>32</v>
      </c>
      <c r="B33" s="1">
        <f>+C33+D33+I33+SUM(N33:S33)+T33+V33</f>
        <v>1458751</v>
      </c>
      <c r="C33" s="33">
        <v>675012</v>
      </c>
      <c r="D33" s="33">
        <f t="shared" si="2"/>
        <v>5529</v>
      </c>
      <c r="E33" s="33">
        <v>0</v>
      </c>
      <c r="F33" s="33">
        <v>0</v>
      </c>
      <c r="G33" s="33">
        <v>0</v>
      </c>
      <c r="H33" s="2">
        <v>5529</v>
      </c>
      <c r="I33" s="33">
        <f>SUM(J33:M33)</f>
        <v>476301</v>
      </c>
      <c r="J33" s="33">
        <v>393730</v>
      </c>
      <c r="K33" s="33">
        <v>48762</v>
      </c>
      <c r="L33" s="33">
        <v>19616</v>
      </c>
      <c r="M33" s="33">
        <v>14193</v>
      </c>
      <c r="N33" s="33">
        <v>3878</v>
      </c>
      <c r="O33" s="2">
        <v>40862</v>
      </c>
      <c r="P33" s="2">
        <v>49047</v>
      </c>
      <c r="Q33" s="2">
        <v>174320</v>
      </c>
      <c r="R33" s="33">
        <v>0</v>
      </c>
      <c r="S33" s="2">
        <v>146</v>
      </c>
      <c r="T33" s="33">
        <v>33656</v>
      </c>
      <c r="U33" s="33">
        <v>33404</v>
      </c>
      <c r="V33" s="33">
        <v>0</v>
      </c>
      <c r="W33" s="33">
        <v>0</v>
      </c>
    </row>
    <row r="34" spans="1:25" x14ac:dyDescent="0.2">
      <c r="A34" s="2"/>
      <c r="B34" s="98"/>
      <c r="C34" s="33"/>
      <c r="D34" s="33"/>
      <c r="E34" s="33"/>
      <c r="F34" s="33"/>
      <c r="G34" s="33"/>
      <c r="H34" s="2"/>
      <c r="I34" s="94"/>
      <c r="J34" s="33"/>
      <c r="K34" s="33"/>
      <c r="L34" s="33"/>
      <c r="M34" s="33"/>
      <c r="N34" s="33"/>
      <c r="O34" s="2"/>
      <c r="P34" s="2"/>
      <c r="Q34" s="2"/>
      <c r="R34" s="33"/>
      <c r="S34" s="2"/>
      <c r="T34" s="33"/>
      <c r="U34" s="33"/>
      <c r="V34" s="33"/>
      <c r="W34" s="33"/>
    </row>
    <row r="35" spans="1:25" x14ac:dyDescent="0.2">
      <c r="A35" s="2" t="s">
        <v>33</v>
      </c>
      <c r="B35" s="1">
        <f>+C35+D35+I35+SUM(N35:S35)+T35+V35</f>
        <v>1505724</v>
      </c>
      <c r="C35" s="33">
        <v>86303</v>
      </c>
      <c r="D35" s="33">
        <f t="shared" si="2"/>
        <v>1128127</v>
      </c>
      <c r="E35" s="33">
        <v>0</v>
      </c>
      <c r="F35" s="33">
        <v>0</v>
      </c>
      <c r="G35" s="33">
        <v>0</v>
      </c>
      <c r="H35" s="2">
        <v>1128127</v>
      </c>
      <c r="I35" s="33">
        <f>SUM(J35:M35)</f>
        <v>193472</v>
      </c>
      <c r="J35" s="33">
        <v>0</v>
      </c>
      <c r="K35" s="33">
        <v>0</v>
      </c>
      <c r="L35" s="33">
        <v>0</v>
      </c>
      <c r="M35" s="33">
        <v>193472</v>
      </c>
      <c r="N35" s="33">
        <v>0</v>
      </c>
      <c r="O35" s="2">
        <v>0</v>
      </c>
      <c r="P35" s="2">
        <v>6371</v>
      </c>
      <c r="Q35" s="2">
        <v>15019</v>
      </c>
      <c r="R35" s="33">
        <v>0</v>
      </c>
      <c r="S35" s="2">
        <v>15583</v>
      </c>
      <c r="T35" s="33">
        <v>60849</v>
      </c>
      <c r="U35" s="33">
        <v>0</v>
      </c>
      <c r="V35" s="33">
        <v>0</v>
      </c>
      <c r="W35" s="33">
        <v>0</v>
      </c>
    </row>
    <row r="36" spans="1:25" x14ac:dyDescent="0.2">
      <c r="A36" s="2" t="s">
        <v>34</v>
      </c>
      <c r="B36" s="1">
        <f>+C36+D36+I36+SUM(N36:S36)+T36+V36</f>
        <v>8707334</v>
      </c>
      <c r="C36" s="33">
        <v>3793791</v>
      </c>
      <c r="D36" s="33">
        <f t="shared" si="2"/>
        <v>252860</v>
      </c>
      <c r="E36" s="33">
        <v>1583</v>
      </c>
      <c r="F36" s="33">
        <v>0</v>
      </c>
      <c r="G36" s="33">
        <v>0</v>
      </c>
      <c r="H36" s="2">
        <v>251277</v>
      </c>
      <c r="I36" s="33">
        <f>SUM(J36:M36)</f>
        <v>2983214</v>
      </c>
      <c r="J36" s="33">
        <v>2030017</v>
      </c>
      <c r="K36" s="33">
        <v>568015</v>
      </c>
      <c r="L36" s="33">
        <v>282790</v>
      </c>
      <c r="M36" s="33">
        <v>102392</v>
      </c>
      <c r="N36" s="33">
        <v>16093</v>
      </c>
      <c r="O36" s="2">
        <v>348186</v>
      </c>
      <c r="P36" s="2">
        <v>274126</v>
      </c>
      <c r="Q36" s="2">
        <v>958120</v>
      </c>
      <c r="R36" s="33">
        <v>8400</v>
      </c>
      <c r="S36" s="2">
        <v>9000</v>
      </c>
      <c r="T36" s="33">
        <v>63544</v>
      </c>
      <c r="U36" s="33">
        <v>0</v>
      </c>
      <c r="V36" s="33">
        <v>0</v>
      </c>
      <c r="W36" s="33">
        <v>301434</v>
      </c>
    </row>
    <row r="37" spans="1:25" x14ac:dyDescent="0.2">
      <c r="A37" s="2" t="s">
        <v>35</v>
      </c>
      <c r="B37" s="1">
        <f>+C37+D37+I37+SUM(N37:S37)+T37+V37</f>
        <v>4626828</v>
      </c>
      <c r="C37" s="33">
        <v>1793868</v>
      </c>
      <c r="D37" s="33">
        <f t="shared" si="2"/>
        <v>119063</v>
      </c>
      <c r="E37" s="33">
        <v>3200</v>
      </c>
      <c r="F37" s="33">
        <v>0</v>
      </c>
      <c r="G37" s="33">
        <v>4000</v>
      </c>
      <c r="H37" s="2">
        <v>111863</v>
      </c>
      <c r="I37" s="33">
        <f>SUM(J37:M37)</f>
        <v>1694236</v>
      </c>
      <c r="J37" s="33">
        <v>1538912</v>
      </c>
      <c r="K37" s="33">
        <v>56</v>
      </c>
      <c r="L37" s="33">
        <v>118941</v>
      </c>
      <c r="M37" s="33">
        <v>36327</v>
      </c>
      <c r="N37" s="33">
        <v>55147</v>
      </c>
      <c r="O37" s="2">
        <v>137453</v>
      </c>
      <c r="P37" s="2">
        <v>131611</v>
      </c>
      <c r="Q37" s="2">
        <v>536472</v>
      </c>
      <c r="R37" s="33">
        <v>0</v>
      </c>
      <c r="S37" s="2">
        <v>150789</v>
      </c>
      <c r="T37" s="33">
        <v>8189</v>
      </c>
      <c r="U37" s="33">
        <v>0</v>
      </c>
      <c r="V37" s="33">
        <v>0</v>
      </c>
      <c r="W37" s="33">
        <v>0</v>
      </c>
    </row>
    <row r="38" spans="1:25" x14ac:dyDescent="0.2">
      <c r="A38" s="9" t="s">
        <v>36</v>
      </c>
      <c r="B38" s="9">
        <f>+C38+D38+I38+SUM(N38:S38)+T38+V38</f>
        <v>2190255</v>
      </c>
      <c r="C38" s="28">
        <v>860082</v>
      </c>
      <c r="D38" s="28">
        <f t="shared" si="2"/>
        <v>4564</v>
      </c>
      <c r="E38" s="28">
        <v>0</v>
      </c>
      <c r="F38" s="28">
        <v>0</v>
      </c>
      <c r="G38" s="28">
        <v>0</v>
      </c>
      <c r="H38" s="9">
        <v>4564</v>
      </c>
      <c r="I38" s="28">
        <f>SUM(J38:M38)</f>
        <v>985018</v>
      </c>
      <c r="J38" s="28">
        <v>712872</v>
      </c>
      <c r="K38" s="28">
        <v>122808</v>
      </c>
      <c r="L38" s="28">
        <v>118670</v>
      </c>
      <c r="M38" s="28">
        <v>30668</v>
      </c>
      <c r="N38" s="28">
        <v>984</v>
      </c>
      <c r="O38" s="9">
        <v>2051</v>
      </c>
      <c r="P38" s="9">
        <v>61965</v>
      </c>
      <c r="Q38" s="9">
        <v>244966</v>
      </c>
      <c r="R38" s="28">
        <v>0</v>
      </c>
      <c r="S38" s="9">
        <v>11510</v>
      </c>
      <c r="T38" s="28">
        <v>19115</v>
      </c>
      <c r="U38" s="28">
        <v>0</v>
      </c>
      <c r="V38" s="28">
        <v>0</v>
      </c>
      <c r="W38" s="28">
        <v>0</v>
      </c>
    </row>
    <row r="39" spans="1:25" x14ac:dyDescent="0.2">
      <c r="B39" s="1" t="s">
        <v>223</v>
      </c>
    </row>
    <row r="40" spans="1:25" ht="14.25" customHeight="1" x14ac:dyDescent="0.2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T40" s="24"/>
      <c r="U40" s="24"/>
      <c r="V40" s="24"/>
      <c r="W40" s="24"/>
    </row>
    <row r="41" spans="1:25" ht="14.25" customHeight="1" x14ac:dyDescent="0.2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T41" s="24"/>
      <c r="U41" s="24"/>
      <c r="V41" s="24"/>
      <c r="W41" s="24"/>
    </row>
    <row r="42" spans="1:25" ht="14.25" customHeight="1" x14ac:dyDescent="0.2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2"/>
      <c r="T42" s="24"/>
      <c r="U42" s="24"/>
      <c r="V42" s="24"/>
      <c r="W42" s="24"/>
    </row>
    <row r="43" spans="1:25" s="160" customFormat="1" x14ac:dyDescent="0.2">
      <c r="C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T43" s="143"/>
      <c r="U43" s="143"/>
      <c r="W43" s="143"/>
    </row>
    <row r="44" spans="1:25" s="143" customFormat="1" x14ac:dyDescent="0.2">
      <c r="A44" s="160"/>
      <c r="Y44" s="160"/>
    </row>
    <row r="45" spans="1:25" s="143" customFormat="1" x14ac:dyDescent="0.2">
      <c r="A45" s="160"/>
      <c r="Y45" s="160"/>
    </row>
    <row r="46" spans="1:25" s="160" customFormat="1" x14ac:dyDescent="0.2">
      <c r="J46" s="142"/>
    </row>
    <row r="47" spans="1:25" s="160" customFormat="1" x14ac:dyDescent="0.2">
      <c r="J47" s="142"/>
    </row>
    <row r="48" spans="1:25" s="160" customFormat="1" x14ac:dyDescent="0.2">
      <c r="J48" s="142"/>
      <c r="X48" s="143"/>
    </row>
    <row r="49" spans="3:25" s="160" customFormat="1" x14ac:dyDescent="0.2">
      <c r="J49" s="142"/>
      <c r="X49" s="143"/>
    </row>
    <row r="50" spans="3:25" s="160" customFormat="1" x14ac:dyDescent="0.2">
      <c r="J50" s="142"/>
      <c r="X50" s="143"/>
    </row>
    <row r="51" spans="3:25" s="160" customFormat="1" x14ac:dyDescent="0.2">
      <c r="J51" s="142"/>
      <c r="X51" s="143"/>
    </row>
    <row r="52" spans="3:25" s="160" customFormat="1" x14ac:dyDescent="0.2">
      <c r="J52" s="142"/>
      <c r="X52" s="143"/>
    </row>
    <row r="53" spans="3:25" s="160" customFormat="1" x14ac:dyDescent="0.2">
      <c r="J53" s="142"/>
      <c r="X53" s="143"/>
    </row>
    <row r="54" spans="3:25" s="160" customFormat="1" x14ac:dyDescent="0.2">
      <c r="C54" s="143"/>
      <c r="E54" s="143"/>
      <c r="F54" s="143"/>
      <c r="G54" s="143"/>
      <c r="H54" s="143"/>
      <c r="I54" s="143"/>
      <c r="J54" s="159"/>
      <c r="K54" s="143"/>
      <c r="L54" s="143"/>
      <c r="M54" s="143"/>
      <c r="N54" s="143"/>
      <c r="O54" s="143"/>
      <c r="T54" s="143"/>
      <c r="U54" s="143"/>
      <c r="W54" s="143"/>
      <c r="X54" s="143"/>
      <c r="Y54" s="143"/>
    </row>
    <row r="55" spans="3:25" s="160" customFormat="1" x14ac:dyDescent="0.2">
      <c r="C55" s="143"/>
      <c r="E55" s="143"/>
      <c r="F55" s="143"/>
      <c r="G55" s="143"/>
      <c r="H55" s="143"/>
      <c r="I55" s="143"/>
      <c r="J55" s="159"/>
      <c r="K55" s="143"/>
      <c r="L55" s="143"/>
      <c r="M55" s="143"/>
      <c r="N55" s="143"/>
      <c r="O55" s="143"/>
      <c r="T55" s="143"/>
      <c r="U55" s="143"/>
      <c r="W55" s="143"/>
      <c r="X55" s="143"/>
      <c r="Y55" s="143"/>
    </row>
    <row r="56" spans="3:25" s="160" customFormat="1" x14ac:dyDescent="0.2">
      <c r="C56" s="143"/>
      <c r="E56" s="143"/>
      <c r="F56" s="143"/>
      <c r="G56" s="143"/>
      <c r="H56" s="143"/>
      <c r="I56" s="143"/>
      <c r="J56" s="159"/>
      <c r="K56" s="143"/>
      <c r="L56" s="143"/>
      <c r="M56" s="143"/>
      <c r="N56" s="143"/>
      <c r="O56" s="143"/>
      <c r="T56" s="143"/>
      <c r="U56" s="143"/>
      <c r="W56" s="143"/>
      <c r="X56" s="143"/>
      <c r="Y56" s="143"/>
    </row>
    <row r="57" spans="3:25" s="160" customFormat="1" x14ac:dyDescent="0.2">
      <c r="J57" s="142"/>
      <c r="X57" s="143"/>
      <c r="Y57" s="143"/>
    </row>
    <row r="58" spans="3:25" s="160" customFormat="1" x14ac:dyDescent="0.2">
      <c r="J58" s="142"/>
      <c r="X58" s="143"/>
      <c r="Y58" s="143"/>
    </row>
    <row r="59" spans="3:25" s="160" customFormat="1" x14ac:dyDescent="0.2">
      <c r="J59" s="142"/>
    </row>
    <row r="60" spans="3:25" s="160" customFormat="1" x14ac:dyDescent="0.2">
      <c r="J60" s="142"/>
    </row>
    <row r="61" spans="3:25" s="160" customFormat="1" x14ac:dyDescent="0.2">
      <c r="J61" s="142"/>
    </row>
    <row r="62" spans="3:25" s="160" customFormat="1" x14ac:dyDescent="0.2">
      <c r="J62" s="142"/>
    </row>
    <row r="63" spans="3:25" s="160" customFormat="1" x14ac:dyDescent="0.2">
      <c r="J63" s="142"/>
    </row>
    <row r="64" spans="3:25" s="160" customFormat="1" x14ac:dyDescent="0.2">
      <c r="J64" s="142"/>
    </row>
    <row r="65" spans="10:24" s="160" customFormat="1" x14ac:dyDescent="0.2">
      <c r="J65" s="142"/>
    </row>
    <row r="66" spans="10:24" s="160" customFormat="1" x14ac:dyDescent="0.2">
      <c r="J66" s="142"/>
    </row>
    <row r="67" spans="10:24" s="160" customFormat="1" x14ac:dyDescent="0.2">
      <c r="J67" s="142"/>
    </row>
    <row r="68" spans="10:24" s="160" customFormat="1" x14ac:dyDescent="0.2">
      <c r="J68" s="142"/>
    </row>
    <row r="69" spans="10:24" s="160" customFormat="1" x14ac:dyDescent="0.2">
      <c r="J69" s="142"/>
    </row>
    <row r="70" spans="10:24" s="160" customFormat="1" x14ac:dyDescent="0.2">
      <c r="J70" s="142"/>
    </row>
    <row r="71" spans="10:24" s="160" customFormat="1" x14ac:dyDescent="0.2">
      <c r="J71" s="142"/>
    </row>
    <row r="72" spans="10:24" s="160" customFormat="1" x14ac:dyDescent="0.2">
      <c r="J72" s="142"/>
    </row>
    <row r="73" spans="10:24" s="160" customFormat="1" x14ac:dyDescent="0.2">
      <c r="J73" s="142"/>
    </row>
    <row r="74" spans="10:24" s="160" customFormat="1" x14ac:dyDescent="0.2">
      <c r="J74" s="142"/>
    </row>
    <row r="75" spans="10:24" s="160" customFormat="1" x14ac:dyDescent="0.2">
      <c r="J75" s="142"/>
      <c r="X75" s="143"/>
    </row>
    <row r="77" spans="10:24" s="160" customFormat="1" x14ac:dyDescent="0.2">
      <c r="J77" s="142"/>
    </row>
    <row r="78" spans="10:24" s="160" customFormat="1" x14ac:dyDescent="0.2">
      <c r="J78" s="142"/>
    </row>
    <row r="79" spans="10:24" s="160" customFormat="1" x14ac:dyDescent="0.2">
      <c r="J79" s="142"/>
    </row>
    <row r="80" spans="10:24" s="160" customFormat="1" x14ac:dyDescent="0.2">
      <c r="J80" s="142"/>
    </row>
    <row r="81" spans="9:25" x14ac:dyDescent="0.2">
      <c r="T81" s="160"/>
      <c r="U81" s="160"/>
      <c r="V81" s="160"/>
      <c r="W81" s="160"/>
      <c r="X81" s="160"/>
      <c r="Y81" s="160"/>
    </row>
    <row r="82" spans="9:25" s="160" customFormat="1" x14ac:dyDescent="0.2">
      <c r="I82" s="142"/>
      <c r="T82" s="1"/>
      <c r="U82" s="1"/>
      <c r="V82" s="1"/>
      <c r="W82" s="1"/>
    </row>
    <row r="83" spans="9:25" s="160" customFormat="1" x14ac:dyDescent="0.2">
      <c r="I83" s="142"/>
    </row>
    <row r="84" spans="9:25" s="160" customFormat="1" x14ac:dyDescent="0.2">
      <c r="I84" s="142"/>
    </row>
    <row r="85" spans="9:25" s="160" customFormat="1" x14ac:dyDescent="0.2">
      <c r="I85" s="142"/>
    </row>
    <row r="86" spans="9:25" x14ac:dyDescent="0.2">
      <c r="T86" s="160"/>
      <c r="U86" s="160"/>
      <c r="V86" s="160"/>
      <c r="W86" s="160"/>
      <c r="X86" s="160"/>
      <c r="Y86" s="160"/>
    </row>
    <row r="87" spans="9:25" s="160" customFormat="1" x14ac:dyDescent="0.2">
      <c r="I87" s="142"/>
      <c r="T87" s="1"/>
      <c r="U87" s="1"/>
      <c r="V87" s="1"/>
      <c r="W87" s="1"/>
    </row>
    <row r="88" spans="9:25" s="160" customFormat="1" x14ac:dyDescent="0.2">
      <c r="I88" s="142"/>
    </row>
    <row r="89" spans="9:25" s="160" customFormat="1" x14ac:dyDescent="0.2">
      <c r="I89" s="142"/>
    </row>
    <row r="90" spans="9:25" s="160" customFormat="1" x14ac:dyDescent="0.2">
      <c r="I90" s="142"/>
    </row>
    <row r="91" spans="9:25" s="160" customFormat="1" x14ac:dyDescent="0.2">
      <c r="I91" s="142"/>
    </row>
    <row r="92" spans="9:25" s="160" customFormat="1" x14ac:dyDescent="0.2">
      <c r="I92" s="142"/>
    </row>
    <row r="93" spans="9:25" s="160" customFormat="1" x14ac:dyDescent="0.2">
      <c r="I93" s="142"/>
    </row>
    <row r="94" spans="9:25" s="160" customFormat="1" x14ac:dyDescent="0.2">
      <c r="I94" s="142"/>
    </row>
    <row r="95" spans="9:25" s="160" customFormat="1" x14ac:dyDescent="0.2">
      <c r="I95" s="142"/>
    </row>
    <row r="96" spans="9:25" s="160" customFormat="1" x14ac:dyDescent="0.2">
      <c r="I96" s="142"/>
      <c r="X96" s="1"/>
      <c r="Y96" s="1"/>
    </row>
    <row r="97" spans="9:25" s="160" customFormat="1" x14ac:dyDescent="0.2">
      <c r="I97" s="142"/>
    </row>
    <row r="98" spans="9:25" s="160" customFormat="1" x14ac:dyDescent="0.2">
      <c r="I98" s="142"/>
    </row>
    <row r="99" spans="9:25" s="160" customFormat="1" x14ac:dyDescent="0.2">
      <c r="I99" s="142"/>
    </row>
    <row r="100" spans="9:25" s="160" customFormat="1" x14ac:dyDescent="0.2">
      <c r="I100" s="142"/>
    </row>
    <row r="101" spans="9:25" s="160" customFormat="1" x14ac:dyDescent="0.2">
      <c r="I101" s="142"/>
      <c r="X101" s="1"/>
      <c r="Y101" s="1"/>
    </row>
    <row r="102" spans="9:25" s="160" customFormat="1" x14ac:dyDescent="0.2">
      <c r="I102" s="142"/>
    </row>
    <row r="103" spans="9:25" s="160" customFormat="1" x14ac:dyDescent="0.2">
      <c r="I103" s="142"/>
    </row>
    <row r="104" spans="9:25" s="160" customFormat="1" x14ac:dyDescent="0.2">
      <c r="I104" s="142"/>
    </row>
    <row r="105" spans="9:25" s="160" customFormat="1" x14ac:dyDescent="0.2">
      <c r="I105" s="142"/>
    </row>
    <row r="106" spans="9:25" s="160" customFormat="1" x14ac:dyDescent="0.2">
      <c r="I106" s="142"/>
    </row>
    <row r="107" spans="9:25" s="160" customFormat="1" x14ac:dyDescent="0.2">
      <c r="I107" s="142"/>
    </row>
    <row r="108" spans="9:25" s="160" customFormat="1" x14ac:dyDescent="0.2">
      <c r="I108" s="142"/>
    </row>
    <row r="109" spans="9:25" s="160" customFormat="1" x14ac:dyDescent="0.2">
      <c r="I109" s="142"/>
    </row>
    <row r="110" spans="9:25" s="160" customFormat="1" x14ac:dyDescent="0.2">
      <c r="I110" s="142"/>
    </row>
    <row r="111" spans="9:25" s="160" customFormat="1" x14ac:dyDescent="0.2">
      <c r="I111" s="142"/>
    </row>
    <row r="112" spans="9:25" s="160" customFormat="1" x14ac:dyDescent="0.2">
      <c r="I112" s="142"/>
    </row>
    <row r="113" spans="20:25" x14ac:dyDescent="0.2">
      <c r="T113" s="160"/>
      <c r="U113" s="160"/>
      <c r="V113" s="160"/>
      <c r="W113" s="160"/>
      <c r="X113" s="160"/>
      <c r="Y113" s="160"/>
    </row>
    <row r="114" spans="20:25" x14ac:dyDescent="0.2">
      <c r="T114" s="160"/>
      <c r="U114" s="160"/>
      <c r="V114" s="160"/>
      <c r="W114" s="160"/>
      <c r="X114" s="160"/>
      <c r="Y114" s="160"/>
    </row>
    <row r="115" spans="20:25" x14ac:dyDescent="0.2">
      <c r="X115" s="160"/>
      <c r="Y115" s="160"/>
    </row>
    <row r="116" spans="20:25" x14ac:dyDescent="0.2">
      <c r="X116" s="160"/>
      <c r="Y116" s="160"/>
    </row>
    <row r="117" spans="20:25" x14ac:dyDescent="0.2">
      <c r="X117" s="160"/>
      <c r="Y117" s="160"/>
    </row>
    <row r="118" spans="20:25" x14ac:dyDescent="0.2">
      <c r="X118" s="160"/>
      <c r="Y118" s="160"/>
    </row>
    <row r="119" spans="20:25" x14ac:dyDescent="0.2">
      <c r="X119" s="160"/>
      <c r="Y119" s="160"/>
    </row>
    <row r="120" spans="20:25" x14ac:dyDescent="0.2">
      <c r="X120" s="160"/>
      <c r="Y120" s="160"/>
    </row>
    <row r="121" spans="20:25" x14ac:dyDescent="0.2">
      <c r="X121" s="160"/>
      <c r="Y121" s="160"/>
    </row>
    <row r="122" spans="20:25" x14ac:dyDescent="0.2">
      <c r="X122" s="160"/>
      <c r="Y122" s="160"/>
    </row>
    <row r="123" spans="20:25" x14ac:dyDescent="0.2">
      <c r="X123" s="160"/>
      <c r="Y123" s="160"/>
    </row>
    <row r="124" spans="20:25" x14ac:dyDescent="0.2">
      <c r="X124" s="160"/>
      <c r="Y124" s="160"/>
    </row>
    <row r="125" spans="20:25" x14ac:dyDescent="0.2">
      <c r="X125" s="160"/>
      <c r="Y125" s="160"/>
    </row>
    <row r="126" spans="20:25" x14ac:dyDescent="0.2">
      <c r="X126" s="160"/>
      <c r="Y126" s="160"/>
    </row>
    <row r="127" spans="20:25" x14ac:dyDescent="0.2">
      <c r="X127" s="160"/>
      <c r="Y127" s="160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  <colBreaks count="1" manualBreakCount="1">
    <brk id="12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/>
  <dimension ref="A1:O103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8.5703125" style="13" customWidth="1"/>
    <col min="2" max="2" width="16.42578125" style="13" customWidth="1"/>
    <col min="3" max="3" width="13.42578125" style="13" bestFit="1" customWidth="1"/>
    <col min="4" max="4" width="16.7109375" style="13" customWidth="1"/>
    <col min="5" max="5" width="13.7109375" style="13" customWidth="1"/>
    <col min="6" max="7" width="15.140625" style="13" customWidth="1"/>
    <col min="8" max="8" width="14.85546875" style="13" customWidth="1"/>
    <col min="9" max="9" width="15" style="13" customWidth="1"/>
    <col min="10" max="10" width="14.7109375" style="13" customWidth="1"/>
    <col min="11" max="11" width="13.140625" style="13" customWidth="1"/>
    <col min="12" max="16384" width="9.140625" style="13"/>
  </cols>
  <sheetData>
    <row r="1" spans="1:15" x14ac:dyDescent="0.2">
      <c r="A1" s="255"/>
      <c r="B1" s="255"/>
      <c r="C1" s="255"/>
      <c r="D1" s="255"/>
      <c r="E1" s="255" t="s">
        <v>140</v>
      </c>
      <c r="F1" s="255"/>
      <c r="G1" s="255"/>
      <c r="H1" s="255"/>
      <c r="I1" s="255"/>
      <c r="J1" s="255"/>
    </row>
    <row r="2" spans="1:15" x14ac:dyDescent="0.2">
      <c r="B2" s="17"/>
    </row>
    <row r="3" spans="1:15" s="25" customFormat="1" x14ac:dyDescent="0.2">
      <c r="A3" s="242"/>
      <c r="B3" s="242"/>
      <c r="C3" s="242"/>
      <c r="D3" s="242"/>
      <c r="E3" s="242" t="s">
        <v>276</v>
      </c>
      <c r="F3" s="242"/>
      <c r="G3" s="242"/>
      <c r="H3" s="242"/>
      <c r="I3" s="242"/>
      <c r="J3" s="242"/>
    </row>
    <row r="4" spans="1:15" ht="13.5" thickBo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5" ht="13.5" thickTop="1" x14ac:dyDescent="0.2">
      <c r="A5" s="242"/>
      <c r="B5" s="242"/>
      <c r="C5" s="242"/>
      <c r="D5" s="242"/>
      <c r="E5" s="242"/>
      <c r="F5" s="242"/>
      <c r="G5" s="276"/>
      <c r="H5" s="276"/>
      <c r="I5" s="276" t="s">
        <v>88</v>
      </c>
      <c r="J5" s="276"/>
      <c r="K5" s="242"/>
    </row>
    <row r="6" spans="1:15" ht="12.75" customHeight="1" x14ac:dyDescent="0.2">
      <c r="A6" s="19" t="s">
        <v>37</v>
      </c>
      <c r="B6" s="20" t="s">
        <v>167</v>
      </c>
      <c r="C6" s="20" t="s">
        <v>0</v>
      </c>
      <c r="D6" s="242"/>
      <c r="E6" s="20" t="s">
        <v>5</v>
      </c>
      <c r="F6" s="242"/>
      <c r="H6" s="277"/>
      <c r="I6" s="277"/>
      <c r="J6" s="277" t="s">
        <v>253</v>
      </c>
      <c r="K6" s="242"/>
    </row>
    <row r="7" spans="1:15" ht="12.75" customHeight="1" x14ac:dyDescent="0.2">
      <c r="A7" s="19" t="s">
        <v>38</v>
      </c>
      <c r="B7" s="20" t="s">
        <v>94</v>
      </c>
      <c r="C7" s="242" t="s">
        <v>165</v>
      </c>
      <c r="D7" s="20" t="s">
        <v>3</v>
      </c>
      <c r="E7" s="242" t="s">
        <v>1</v>
      </c>
      <c r="F7" s="242" t="s">
        <v>7</v>
      </c>
      <c r="G7" s="242"/>
      <c r="H7" s="278" t="s">
        <v>86</v>
      </c>
      <c r="I7" s="236" t="s">
        <v>250</v>
      </c>
      <c r="J7" s="278" t="s">
        <v>254</v>
      </c>
      <c r="K7" s="242"/>
    </row>
    <row r="8" spans="1:15" ht="13.5" thickBot="1" x14ac:dyDescent="0.25">
      <c r="A8" s="21" t="s">
        <v>39</v>
      </c>
      <c r="B8" s="22" t="s">
        <v>95</v>
      </c>
      <c r="C8" s="138" t="s">
        <v>166</v>
      </c>
      <c r="D8" s="138" t="s">
        <v>164</v>
      </c>
      <c r="E8" s="23" t="s">
        <v>6</v>
      </c>
      <c r="F8" s="23" t="s">
        <v>8</v>
      </c>
      <c r="G8" s="138" t="s">
        <v>93</v>
      </c>
      <c r="H8" s="279" t="s">
        <v>252</v>
      </c>
      <c r="I8" s="279" t="s">
        <v>251</v>
      </c>
      <c r="J8" s="279" t="s">
        <v>255</v>
      </c>
      <c r="K8" s="23" t="s">
        <v>10</v>
      </c>
    </row>
    <row r="9" spans="1:15" s="73" customFormat="1" x14ac:dyDescent="0.2">
      <c r="A9" s="8" t="s">
        <v>13</v>
      </c>
      <c r="B9" s="12">
        <f t="shared" ref="B9:J9" si="0">SUM(B11:B38)</f>
        <v>1259405080</v>
      </c>
      <c r="C9" s="12">
        <f t="shared" si="0"/>
        <v>8679592</v>
      </c>
      <c r="D9" s="12">
        <f t="shared" si="0"/>
        <v>875199842</v>
      </c>
      <c r="E9" s="12">
        <f t="shared" si="0"/>
        <v>8523196</v>
      </c>
      <c r="F9" s="12">
        <f t="shared" si="0"/>
        <v>224390255</v>
      </c>
      <c r="G9" s="12">
        <f t="shared" si="0"/>
        <v>142112195</v>
      </c>
      <c r="H9" s="12">
        <f t="shared" si="0"/>
        <v>116063094</v>
      </c>
      <c r="I9" s="12">
        <f>SUM(I11:I38)</f>
        <v>30664605</v>
      </c>
      <c r="J9" s="12">
        <f t="shared" si="0"/>
        <v>10592476</v>
      </c>
      <c r="K9" s="12">
        <f t="shared" ref="K9" si="1">SUM(K11:K38)</f>
        <v>500000</v>
      </c>
    </row>
    <row r="10" spans="1:15" x14ac:dyDescent="0.2">
      <c r="A10" s="19"/>
      <c r="B10" s="98"/>
      <c r="C10" s="1"/>
      <c r="D10" s="98"/>
      <c r="E10" s="98"/>
      <c r="F10" s="98"/>
      <c r="G10" s="98"/>
      <c r="H10" s="98"/>
      <c r="I10" s="109"/>
      <c r="J10" s="109"/>
      <c r="K10" s="98"/>
      <c r="M10" s="1"/>
      <c r="N10" s="1"/>
      <c r="O10" s="1"/>
    </row>
    <row r="11" spans="1:15" x14ac:dyDescent="0.2">
      <c r="A11" s="19" t="s">
        <v>14</v>
      </c>
      <c r="B11" s="24">
        <f>SUM(C11:G11)+K11</f>
        <v>2631110</v>
      </c>
      <c r="C11" s="24">
        <v>0</v>
      </c>
      <c r="D11" s="24">
        <v>0</v>
      </c>
      <c r="E11" s="33">
        <v>0</v>
      </c>
      <c r="F11" s="24">
        <v>2612184</v>
      </c>
      <c r="G11" s="24">
        <f>SUM(H11:J11)</f>
        <v>18926</v>
      </c>
      <c r="H11" s="33">
        <v>0</v>
      </c>
      <c r="I11" s="33">
        <v>18926</v>
      </c>
      <c r="J11" s="33">
        <v>0</v>
      </c>
      <c r="K11" s="24">
        <v>0</v>
      </c>
      <c r="M11" s="1"/>
      <c r="N11" s="1"/>
      <c r="O11" s="1"/>
    </row>
    <row r="12" spans="1:15" x14ac:dyDescent="0.2">
      <c r="A12" s="19" t="s">
        <v>15</v>
      </c>
      <c r="B12" s="24">
        <f t="shared" ref="B12:B38" si="2">SUM(C12:G12)+K12</f>
        <v>99548733</v>
      </c>
      <c r="C12" s="24">
        <v>0</v>
      </c>
      <c r="D12" s="24">
        <v>94619549</v>
      </c>
      <c r="E12" s="33">
        <v>1183004</v>
      </c>
      <c r="F12" s="24">
        <v>0</v>
      </c>
      <c r="G12" s="24">
        <f>SUM(H12:J12)</f>
        <v>3746180</v>
      </c>
      <c r="H12" s="33">
        <v>3746180</v>
      </c>
      <c r="I12" s="33">
        <v>0</v>
      </c>
      <c r="J12" s="33">
        <v>0</v>
      </c>
      <c r="K12" s="24">
        <v>0</v>
      </c>
      <c r="M12" s="1"/>
      <c r="N12" s="1"/>
      <c r="O12" s="1"/>
    </row>
    <row r="13" spans="1:15" x14ac:dyDescent="0.2">
      <c r="A13" s="25" t="s">
        <v>16</v>
      </c>
      <c r="B13" s="24">
        <f t="shared" si="2"/>
        <v>179988872</v>
      </c>
      <c r="C13" s="24">
        <v>0</v>
      </c>
      <c r="D13" s="24">
        <v>42914780</v>
      </c>
      <c r="E13" s="33">
        <v>1502546</v>
      </c>
      <c r="F13" s="24">
        <v>133186508</v>
      </c>
      <c r="G13" s="24">
        <f>SUM(H13:J13)</f>
        <v>2385038</v>
      </c>
      <c r="H13" s="33">
        <v>2190413</v>
      </c>
      <c r="I13" s="33">
        <v>194625</v>
      </c>
      <c r="J13" s="33">
        <v>0</v>
      </c>
      <c r="K13" s="24">
        <v>0</v>
      </c>
      <c r="M13" s="1"/>
      <c r="N13" s="1"/>
      <c r="O13" s="1"/>
    </row>
    <row r="14" spans="1:15" x14ac:dyDescent="0.2">
      <c r="A14" s="25" t="s">
        <v>17</v>
      </c>
      <c r="B14" s="24">
        <f t="shared" si="2"/>
        <v>85800902</v>
      </c>
      <c r="C14" s="24">
        <v>0</v>
      </c>
      <c r="D14" s="24">
        <v>85800902</v>
      </c>
      <c r="E14" s="33">
        <v>0</v>
      </c>
      <c r="F14" s="24">
        <v>0</v>
      </c>
      <c r="G14" s="24">
        <f>SUM(H14:J14)</f>
        <v>0</v>
      </c>
      <c r="H14" s="33">
        <v>0</v>
      </c>
      <c r="I14" s="33">
        <v>0</v>
      </c>
      <c r="J14" s="33">
        <v>0</v>
      </c>
      <c r="K14" s="24">
        <v>0</v>
      </c>
      <c r="M14" s="1"/>
      <c r="N14" s="1"/>
      <c r="O14" s="1"/>
    </row>
    <row r="15" spans="1:15" x14ac:dyDescent="0.2">
      <c r="A15" s="25" t="s">
        <v>18</v>
      </c>
      <c r="B15" s="24">
        <f t="shared" si="2"/>
        <v>6125860</v>
      </c>
      <c r="C15" s="24">
        <v>0</v>
      </c>
      <c r="D15" s="24">
        <v>0</v>
      </c>
      <c r="E15" s="33">
        <v>0</v>
      </c>
      <c r="F15" s="24">
        <v>0</v>
      </c>
      <c r="G15" s="24">
        <f>SUM(H15:J15)</f>
        <v>6125860</v>
      </c>
      <c r="H15" s="33">
        <v>6125860</v>
      </c>
      <c r="I15" s="33">
        <v>0</v>
      </c>
      <c r="J15" s="33">
        <v>0</v>
      </c>
      <c r="K15" s="24">
        <v>0</v>
      </c>
      <c r="M15" s="1"/>
      <c r="N15" s="1"/>
      <c r="O15" s="1"/>
    </row>
    <row r="16" spans="1:15" x14ac:dyDescent="0.2">
      <c r="A16" s="25"/>
      <c r="B16" s="24"/>
      <c r="C16" s="24"/>
      <c r="D16" s="24"/>
      <c r="E16" s="33"/>
      <c r="F16" s="24"/>
      <c r="G16" s="96"/>
      <c r="H16" s="33"/>
      <c r="I16" s="33">
        <v>213551</v>
      </c>
      <c r="J16" s="33"/>
      <c r="K16" s="24"/>
      <c r="M16" s="1"/>
      <c r="N16" s="1"/>
      <c r="O16" s="1"/>
    </row>
    <row r="17" spans="1:15" x14ac:dyDescent="0.2">
      <c r="A17" s="25" t="s">
        <v>19</v>
      </c>
      <c r="B17" s="24">
        <f t="shared" si="2"/>
        <v>-4934508</v>
      </c>
      <c r="C17" s="24">
        <v>0</v>
      </c>
      <c r="D17" s="24">
        <v>-4979354</v>
      </c>
      <c r="E17" s="33">
        <v>0</v>
      </c>
      <c r="F17" s="24">
        <v>0</v>
      </c>
      <c r="G17" s="24">
        <f>SUM(H17:J17)</f>
        <v>44846</v>
      </c>
      <c r="H17" s="33">
        <v>66068</v>
      </c>
      <c r="I17" s="33">
        <v>0</v>
      </c>
      <c r="J17" s="33">
        <v>-21222</v>
      </c>
      <c r="K17" s="24">
        <v>0</v>
      </c>
      <c r="M17" s="1"/>
      <c r="N17" s="1"/>
      <c r="O17" s="1"/>
    </row>
    <row r="18" spans="1:15" x14ac:dyDescent="0.2">
      <c r="A18" s="25" t="s">
        <v>20</v>
      </c>
      <c r="B18" s="24">
        <f t="shared" si="2"/>
        <v>82196861</v>
      </c>
      <c r="C18" s="24">
        <v>0</v>
      </c>
      <c r="D18" s="24">
        <v>80958605</v>
      </c>
      <c r="E18" s="33">
        <v>70338</v>
      </c>
      <c r="F18" s="24">
        <v>177289</v>
      </c>
      <c r="G18" s="24">
        <f>SUM(H18:J18)</f>
        <v>990629</v>
      </c>
      <c r="H18" s="33">
        <v>0</v>
      </c>
      <c r="I18" s="33">
        <v>990629</v>
      </c>
      <c r="J18" s="33">
        <v>0</v>
      </c>
      <c r="K18" s="24">
        <v>0</v>
      </c>
      <c r="M18" s="1"/>
      <c r="N18" s="1"/>
      <c r="O18" s="1"/>
    </row>
    <row r="19" spans="1:15" x14ac:dyDescent="0.2">
      <c r="A19" s="25" t="s">
        <v>21</v>
      </c>
      <c r="B19" s="24">
        <f t="shared" si="2"/>
        <v>16868526</v>
      </c>
      <c r="C19" s="24">
        <v>0</v>
      </c>
      <c r="D19" s="24">
        <v>13974584</v>
      </c>
      <c r="E19" s="33">
        <v>72755</v>
      </c>
      <c r="F19" s="24">
        <v>0</v>
      </c>
      <c r="G19" s="24">
        <f>SUM(H19:J19)</f>
        <v>2821187</v>
      </c>
      <c r="H19" s="33">
        <v>962455</v>
      </c>
      <c r="I19" s="33">
        <v>0</v>
      </c>
      <c r="J19" s="33">
        <v>1858732</v>
      </c>
      <c r="K19" s="24">
        <v>0</v>
      </c>
      <c r="M19" s="1"/>
      <c r="N19" s="1"/>
      <c r="O19" s="1"/>
    </row>
    <row r="20" spans="1:15" x14ac:dyDescent="0.2">
      <c r="A20" s="25" t="s">
        <v>22</v>
      </c>
      <c r="B20" s="24">
        <f t="shared" si="2"/>
        <v>34064172</v>
      </c>
      <c r="C20" s="24">
        <v>0</v>
      </c>
      <c r="D20" s="24">
        <v>28904550</v>
      </c>
      <c r="E20" s="33">
        <v>3201602</v>
      </c>
      <c r="F20" s="24">
        <v>0</v>
      </c>
      <c r="G20" s="24">
        <f>SUM(H20:J20)</f>
        <v>1958020</v>
      </c>
      <c r="H20" s="33">
        <v>357962</v>
      </c>
      <c r="I20" s="33">
        <v>68804</v>
      </c>
      <c r="J20" s="33">
        <v>1531254</v>
      </c>
      <c r="K20" s="24">
        <v>0</v>
      </c>
      <c r="M20" s="1"/>
      <c r="N20" s="1"/>
      <c r="O20" s="1"/>
    </row>
    <row r="21" spans="1:15" x14ac:dyDescent="0.2">
      <c r="A21" s="25" t="s">
        <v>23</v>
      </c>
      <c r="B21" s="24">
        <f t="shared" si="2"/>
        <v>7278625</v>
      </c>
      <c r="C21" s="24">
        <v>0</v>
      </c>
      <c r="D21" s="24">
        <v>6778625</v>
      </c>
      <c r="E21" s="33">
        <v>0</v>
      </c>
      <c r="F21" s="24">
        <v>0</v>
      </c>
      <c r="G21" s="24">
        <f>SUM(H21:J21)</f>
        <v>0</v>
      </c>
      <c r="H21" s="33">
        <v>0</v>
      </c>
      <c r="I21" s="33">
        <v>0</v>
      </c>
      <c r="J21" s="33">
        <v>0</v>
      </c>
      <c r="K21" s="24">
        <v>500000</v>
      </c>
      <c r="M21" s="1"/>
      <c r="N21" s="1"/>
      <c r="O21" s="1"/>
    </row>
    <row r="22" spans="1:15" x14ac:dyDescent="0.2">
      <c r="A22" s="25"/>
      <c r="B22" s="24"/>
      <c r="C22" s="24"/>
      <c r="D22" s="24"/>
      <c r="E22" s="33"/>
      <c r="F22" s="24"/>
      <c r="G22" s="96"/>
      <c r="H22" s="33"/>
      <c r="I22" s="33">
        <v>1059433</v>
      </c>
      <c r="J22" s="33"/>
      <c r="K22" s="24"/>
      <c r="M22" s="1"/>
      <c r="N22" s="1"/>
      <c r="O22" s="1"/>
    </row>
    <row r="23" spans="1:15" x14ac:dyDescent="0.2">
      <c r="A23" s="25" t="s">
        <v>24</v>
      </c>
      <c r="B23" s="24">
        <f t="shared" si="2"/>
        <v>115139724</v>
      </c>
      <c r="C23" s="24">
        <v>141978</v>
      </c>
      <c r="D23" s="24">
        <v>112327235</v>
      </c>
      <c r="E23" s="33">
        <v>236196</v>
      </c>
      <c r="F23" s="24">
        <v>0</v>
      </c>
      <c r="G23" s="24">
        <f>SUM(H23:J23)</f>
        <v>2434315</v>
      </c>
      <c r="H23" s="33">
        <v>2434315</v>
      </c>
      <c r="I23" s="33">
        <v>0</v>
      </c>
      <c r="J23" s="33">
        <v>0</v>
      </c>
      <c r="K23" s="24">
        <v>0</v>
      </c>
      <c r="M23" s="1"/>
      <c r="N23" s="1"/>
      <c r="O23" s="1"/>
    </row>
    <row r="24" spans="1:15" x14ac:dyDescent="0.2">
      <c r="A24" s="25" t="s">
        <v>25</v>
      </c>
      <c r="B24" s="24">
        <f t="shared" si="2"/>
        <v>5067152</v>
      </c>
      <c r="C24" s="24">
        <v>0</v>
      </c>
      <c r="D24" s="24">
        <v>5064732</v>
      </c>
      <c r="E24" s="33">
        <v>2420</v>
      </c>
      <c r="F24" s="24">
        <v>0</v>
      </c>
      <c r="G24" s="24">
        <f>SUM(H24:J24)</f>
        <v>0</v>
      </c>
      <c r="H24" s="33">
        <v>0</v>
      </c>
      <c r="I24" s="33">
        <v>0</v>
      </c>
      <c r="J24" s="33">
        <v>0</v>
      </c>
      <c r="K24" s="24">
        <v>0</v>
      </c>
      <c r="M24" s="1"/>
      <c r="N24" s="1"/>
      <c r="O24" s="1"/>
    </row>
    <row r="25" spans="1:15" x14ac:dyDescent="0.2">
      <c r="A25" s="25" t="s">
        <v>26</v>
      </c>
      <c r="B25" s="24">
        <f t="shared" si="2"/>
        <v>59532043</v>
      </c>
      <c r="C25" s="24">
        <v>131805</v>
      </c>
      <c r="D25" s="24">
        <v>53353005</v>
      </c>
      <c r="E25" s="33">
        <v>907927</v>
      </c>
      <c r="F25" s="24">
        <v>0</v>
      </c>
      <c r="G25" s="24">
        <f>SUM(H25:J25)</f>
        <v>5139306</v>
      </c>
      <c r="H25" s="33">
        <v>0</v>
      </c>
      <c r="I25" s="33">
        <v>0</v>
      </c>
      <c r="J25" s="33">
        <v>5139306</v>
      </c>
      <c r="K25" s="24">
        <v>0</v>
      </c>
      <c r="M25" s="1"/>
      <c r="N25" s="1"/>
      <c r="O25" s="1"/>
    </row>
    <row r="26" spans="1:15" x14ac:dyDescent="0.2">
      <c r="A26" s="25" t="s">
        <v>27</v>
      </c>
      <c r="B26" s="24">
        <f t="shared" si="2"/>
        <v>89715622</v>
      </c>
      <c r="C26" s="24">
        <v>0</v>
      </c>
      <c r="D26" s="24">
        <v>89715622</v>
      </c>
      <c r="E26" s="33">
        <v>0</v>
      </c>
      <c r="F26" s="24">
        <v>0</v>
      </c>
      <c r="G26" s="24">
        <f>SUM(H26:J26)</f>
        <v>0</v>
      </c>
      <c r="H26" s="33">
        <v>0</v>
      </c>
      <c r="I26" s="33">
        <v>0</v>
      </c>
      <c r="J26" s="33">
        <v>0</v>
      </c>
      <c r="K26" s="24">
        <v>0</v>
      </c>
      <c r="M26" s="1"/>
      <c r="N26" s="1"/>
      <c r="O26" s="1"/>
    </row>
    <row r="27" spans="1:15" x14ac:dyDescent="0.2">
      <c r="A27" s="25" t="s">
        <v>28</v>
      </c>
      <c r="B27" s="24">
        <f t="shared" si="2"/>
        <v>4695229</v>
      </c>
      <c r="C27" s="24">
        <v>0</v>
      </c>
      <c r="D27" s="24">
        <v>0</v>
      </c>
      <c r="E27" s="33">
        <v>0</v>
      </c>
      <c r="F27" s="24">
        <v>0</v>
      </c>
      <c r="G27" s="24">
        <f>SUM(H27:J27)</f>
        <v>4695229</v>
      </c>
      <c r="H27" s="33">
        <v>4695229</v>
      </c>
      <c r="I27" s="33">
        <v>0</v>
      </c>
      <c r="J27" s="33">
        <v>0</v>
      </c>
      <c r="K27" s="24">
        <v>0</v>
      </c>
      <c r="M27" s="1"/>
      <c r="N27" s="1"/>
      <c r="O27" s="1"/>
    </row>
    <row r="28" spans="1:15" x14ac:dyDescent="0.2">
      <c r="A28" s="25"/>
      <c r="B28" s="24"/>
      <c r="C28" s="24"/>
      <c r="D28" s="24"/>
      <c r="E28" s="33"/>
      <c r="F28" s="24"/>
      <c r="G28" s="96"/>
      <c r="H28" s="33"/>
      <c r="I28" s="33">
        <v>0</v>
      </c>
      <c r="J28" s="33"/>
      <c r="K28" s="24"/>
      <c r="M28" s="1"/>
      <c r="N28" s="1"/>
      <c r="O28" s="1"/>
    </row>
    <row r="29" spans="1:15" x14ac:dyDescent="0.2">
      <c r="A29" s="25" t="s">
        <v>145</v>
      </c>
      <c r="B29" s="24">
        <f t="shared" si="2"/>
        <v>202135497</v>
      </c>
      <c r="C29" s="24">
        <v>8335113</v>
      </c>
      <c r="D29" s="24">
        <v>98467299</v>
      </c>
      <c r="E29" s="33">
        <v>0</v>
      </c>
      <c r="F29" s="24">
        <v>71274768</v>
      </c>
      <c r="G29" s="24">
        <f>SUM(H29:J29)</f>
        <v>24058317</v>
      </c>
      <c r="H29" s="33">
        <v>24218003</v>
      </c>
      <c r="I29" s="33">
        <v>-159686</v>
      </c>
      <c r="J29" s="33">
        <v>0</v>
      </c>
      <c r="K29" s="24">
        <v>0</v>
      </c>
      <c r="M29" s="1"/>
      <c r="N29" s="1"/>
      <c r="O29" s="1"/>
    </row>
    <row r="30" spans="1:15" x14ac:dyDescent="0.2">
      <c r="A30" s="25" t="s">
        <v>29</v>
      </c>
      <c r="B30" s="24">
        <f t="shared" si="2"/>
        <v>205661494</v>
      </c>
      <c r="C30" s="24">
        <v>0</v>
      </c>
      <c r="D30" s="24">
        <v>153923955</v>
      </c>
      <c r="E30" s="33">
        <v>0</v>
      </c>
      <c r="F30" s="24">
        <v>17139506</v>
      </c>
      <c r="G30" s="24">
        <f>SUM(H30:J30)</f>
        <v>34598033</v>
      </c>
      <c r="H30" s="33">
        <v>34598033</v>
      </c>
      <c r="I30" s="33">
        <v>0</v>
      </c>
      <c r="J30" s="33">
        <v>0</v>
      </c>
      <c r="K30" s="24">
        <v>0</v>
      </c>
      <c r="M30" s="1"/>
      <c r="N30" s="1"/>
      <c r="O30" s="1"/>
    </row>
    <row r="31" spans="1:15" x14ac:dyDescent="0.2">
      <c r="A31" s="25" t="s">
        <v>30</v>
      </c>
      <c r="B31" s="24">
        <f t="shared" si="2"/>
        <v>4596046</v>
      </c>
      <c r="C31" s="24">
        <v>0</v>
      </c>
      <c r="D31" s="24">
        <v>2535702</v>
      </c>
      <c r="E31" s="33">
        <v>341037</v>
      </c>
      <c r="F31" s="24">
        <v>0</v>
      </c>
      <c r="G31" s="24">
        <f>SUM(H31:J31)</f>
        <v>1719307</v>
      </c>
      <c r="H31" s="33">
        <v>0</v>
      </c>
      <c r="I31" s="33">
        <v>1719307</v>
      </c>
      <c r="J31" s="33">
        <v>0</v>
      </c>
      <c r="K31" s="24">
        <v>0</v>
      </c>
      <c r="M31" s="1"/>
      <c r="N31" s="1"/>
      <c r="O31" s="1"/>
    </row>
    <row r="32" spans="1:15" x14ac:dyDescent="0.2">
      <c r="A32" s="26" t="s">
        <v>31</v>
      </c>
      <c r="B32" s="24">
        <f t="shared" si="2"/>
        <v>14812969</v>
      </c>
      <c r="C32" s="24">
        <v>0</v>
      </c>
      <c r="D32" s="24">
        <v>0</v>
      </c>
      <c r="E32" s="33">
        <v>7534</v>
      </c>
      <c r="F32" s="24">
        <v>0</v>
      </c>
      <c r="G32" s="24">
        <f>SUM(H32:J32)</f>
        <v>14805435</v>
      </c>
      <c r="H32" s="33">
        <v>1534137</v>
      </c>
      <c r="I32" s="33">
        <v>12346321</v>
      </c>
      <c r="J32" s="33">
        <v>924977</v>
      </c>
      <c r="K32" s="24">
        <v>0</v>
      </c>
      <c r="M32" s="1"/>
      <c r="N32" s="1"/>
      <c r="O32" s="1"/>
    </row>
    <row r="33" spans="1:15" x14ac:dyDescent="0.2">
      <c r="A33" s="25" t="s">
        <v>32</v>
      </c>
      <c r="B33" s="24">
        <f t="shared" si="2"/>
        <v>3697500</v>
      </c>
      <c r="C33" s="24">
        <v>0</v>
      </c>
      <c r="D33" s="24">
        <v>0</v>
      </c>
      <c r="E33" s="33">
        <v>0</v>
      </c>
      <c r="F33" s="24">
        <v>0</v>
      </c>
      <c r="G33" s="24">
        <f>SUM(H33:J33)</f>
        <v>3697500</v>
      </c>
      <c r="H33" s="33">
        <v>3668446</v>
      </c>
      <c r="I33" s="33">
        <v>29054</v>
      </c>
      <c r="J33" s="33">
        <v>0</v>
      </c>
      <c r="K33" s="24">
        <v>0</v>
      </c>
      <c r="M33" s="1"/>
      <c r="N33" s="1"/>
      <c r="O33" s="1"/>
    </row>
    <row r="34" spans="1:15" x14ac:dyDescent="0.2">
      <c r="A34" s="25"/>
      <c r="B34" s="24"/>
      <c r="C34" s="24"/>
      <c r="D34" s="24"/>
      <c r="E34" s="33"/>
      <c r="F34" s="24"/>
      <c r="G34" s="96"/>
      <c r="H34" s="33"/>
      <c r="I34" s="33">
        <v>13934996</v>
      </c>
      <c r="J34" s="33"/>
      <c r="K34" s="24"/>
      <c r="M34" s="1"/>
      <c r="N34" s="1"/>
      <c r="O34" s="1"/>
    </row>
    <row r="35" spans="1:15" x14ac:dyDescent="0.2">
      <c r="A35" s="25" t="s">
        <v>33</v>
      </c>
      <c r="B35" s="24">
        <f t="shared" si="2"/>
        <v>4582478</v>
      </c>
      <c r="C35" s="24">
        <v>0</v>
      </c>
      <c r="D35" s="24">
        <v>4333833</v>
      </c>
      <c r="E35" s="33">
        <v>0</v>
      </c>
      <c r="F35" s="24">
        <v>0</v>
      </c>
      <c r="G35" s="24">
        <f>SUM(H35:J35)</f>
        <v>248645</v>
      </c>
      <c r="H35" s="33">
        <v>0</v>
      </c>
      <c r="I35" s="33">
        <v>248645</v>
      </c>
      <c r="J35" s="33">
        <v>0</v>
      </c>
      <c r="K35" s="24">
        <v>0</v>
      </c>
      <c r="M35" s="1"/>
      <c r="N35" s="1"/>
      <c r="O35" s="1"/>
    </row>
    <row r="36" spans="1:15" x14ac:dyDescent="0.2">
      <c r="A36" s="25" t="s">
        <v>34</v>
      </c>
      <c r="B36" s="24">
        <f t="shared" si="2"/>
        <v>7040627</v>
      </c>
      <c r="C36" s="24">
        <v>0</v>
      </c>
      <c r="D36" s="24">
        <v>4894324</v>
      </c>
      <c r="E36" s="33">
        <v>986874</v>
      </c>
      <c r="F36" s="24">
        <v>0</v>
      </c>
      <c r="G36" s="24">
        <f>SUM(H36:J36)</f>
        <v>1159429</v>
      </c>
      <c r="H36" s="33">
        <v>0</v>
      </c>
      <c r="I36" s="33">
        <v>0</v>
      </c>
      <c r="J36" s="33">
        <v>1159429</v>
      </c>
      <c r="K36" s="24">
        <v>0</v>
      </c>
      <c r="M36" s="1"/>
      <c r="N36" s="1"/>
      <c r="O36" s="1"/>
    </row>
    <row r="37" spans="1:15" x14ac:dyDescent="0.2">
      <c r="A37" s="25" t="s">
        <v>35</v>
      </c>
      <c r="B37" s="24">
        <f t="shared" si="2"/>
        <v>26285370</v>
      </c>
      <c r="C37" s="24">
        <v>0</v>
      </c>
      <c r="D37" s="24">
        <v>340611</v>
      </c>
      <c r="E37" s="33">
        <v>3190</v>
      </c>
      <c r="F37" s="24">
        <v>0</v>
      </c>
      <c r="G37" s="24">
        <f>SUM(H37:J37)</f>
        <v>25941569</v>
      </c>
      <c r="H37" s="33">
        <v>25941569</v>
      </c>
      <c r="I37" s="33">
        <v>0</v>
      </c>
      <c r="J37" s="33">
        <v>0</v>
      </c>
      <c r="K37" s="24">
        <v>0</v>
      </c>
      <c r="M37" s="1"/>
      <c r="N37" s="1"/>
      <c r="O37" s="1"/>
    </row>
    <row r="38" spans="1:15" x14ac:dyDescent="0.2">
      <c r="A38" s="27" t="s">
        <v>36</v>
      </c>
      <c r="B38" s="28">
        <f t="shared" si="2"/>
        <v>6874176</v>
      </c>
      <c r="C38" s="28">
        <v>70696</v>
      </c>
      <c r="D38" s="28">
        <v>1271283</v>
      </c>
      <c r="E38" s="28">
        <v>7773</v>
      </c>
      <c r="F38" s="28">
        <v>0</v>
      </c>
      <c r="G38" s="28">
        <f>SUM(H38:J38)</f>
        <v>5524424</v>
      </c>
      <c r="H38" s="28">
        <v>5524424</v>
      </c>
      <c r="I38" s="28">
        <v>0</v>
      </c>
      <c r="J38" s="28">
        <v>0</v>
      </c>
      <c r="K38" s="28">
        <v>0</v>
      </c>
      <c r="M38" s="1"/>
      <c r="N38" s="1"/>
      <c r="O38" s="1"/>
    </row>
    <row r="40" spans="1:15" s="142" customFormat="1" x14ac:dyDescent="0.2"/>
    <row r="41" spans="1:15" s="142" customFormat="1" x14ac:dyDescent="0.2"/>
    <row r="42" spans="1:15" s="142" customFormat="1" x14ac:dyDescent="0.2"/>
    <row r="43" spans="1:15" s="142" customFormat="1" x14ac:dyDescent="0.2"/>
    <row r="44" spans="1:15" s="142" customFormat="1" x14ac:dyDescent="0.2"/>
    <row r="45" spans="1:15" s="142" customFormat="1" x14ac:dyDescent="0.2"/>
    <row r="46" spans="1:15" s="142" customFormat="1" x14ac:dyDescent="0.2"/>
    <row r="47" spans="1:15" s="142" customFormat="1" x14ac:dyDescent="0.2"/>
    <row r="48" spans="1:15" s="142" customFormat="1" x14ac:dyDescent="0.2"/>
    <row r="49" s="142" customFormat="1" x14ac:dyDescent="0.2"/>
    <row r="50" s="142" customFormat="1" x14ac:dyDescent="0.2"/>
    <row r="51" s="142" customFormat="1" x14ac:dyDescent="0.2"/>
    <row r="52" s="142" customFormat="1" x14ac:dyDescent="0.2"/>
    <row r="53" s="142" customFormat="1" x14ac:dyDescent="0.2"/>
    <row r="54" s="142" customFormat="1" x14ac:dyDescent="0.2"/>
    <row r="55" s="142" customFormat="1" x14ac:dyDescent="0.2"/>
    <row r="56" s="142" customFormat="1" x14ac:dyDescent="0.2"/>
    <row r="57" s="142" customFormat="1" x14ac:dyDescent="0.2"/>
    <row r="58" s="142" customFormat="1" x14ac:dyDescent="0.2"/>
    <row r="59" s="142" customFormat="1" x14ac:dyDescent="0.2"/>
    <row r="60" s="142" customFormat="1" x14ac:dyDescent="0.2"/>
    <row r="61" s="142" customFormat="1" x14ac:dyDescent="0.2"/>
    <row r="62" s="142" customFormat="1" x14ac:dyDescent="0.2"/>
    <row r="63" s="142" customFormat="1" x14ac:dyDescent="0.2"/>
    <row r="64" s="142" customFormat="1" x14ac:dyDescent="0.2"/>
    <row r="65" spans="8:10" s="142" customFormat="1" x14ac:dyDescent="0.2"/>
    <row r="66" spans="8:10" s="142" customFormat="1" x14ac:dyDescent="0.2"/>
    <row r="67" spans="8:10" s="142" customFormat="1" x14ac:dyDescent="0.2"/>
    <row r="68" spans="8:10" s="142" customFormat="1" x14ac:dyDescent="0.2"/>
    <row r="69" spans="8:10" s="142" customFormat="1" x14ac:dyDescent="0.2"/>
    <row r="70" spans="8:10" s="142" customFormat="1" x14ac:dyDescent="0.2"/>
    <row r="71" spans="8:10" s="142" customFormat="1" x14ac:dyDescent="0.2"/>
    <row r="72" spans="8:10" s="142" customFormat="1" x14ac:dyDescent="0.2"/>
    <row r="73" spans="8:10" s="142" customFormat="1" x14ac:dyDescent="0.2"/>
    <row r="75" spans="8:10" s="142" customFormat="1" x14ac:dyDescent="0.2"/>
    <row r="76" spans="8:10" s="142" customFormat="1" x14ac:dyDescent="0.2"/>
    <row r="77" spans="8:10" s="142" customFormat="1" x14ac:dyDescent="0.2"/>
    <row r="78" spans="8:10" s="142" customFormat="1" x14ac:dyDescent="0.2"/>
    <row r="79" spans="8:10" x14ac:dyDescent="0.2">
      <c r="H79" s="142"/>
      <c r="I79" s="142"/>
      <c r="J79" s="142"/>
    </row>
    <row r="80" spans="8:10" s="142" customFormat="1" x14ac:dyDescent="0.2">
      <c r="H80" s="13"/>
      <c r="I80" s="13"/>
      <c r="J80" s="13"/>
    </row>
    <row r="81" spans="7:10" s="142" customFormat="1" x14ac:dyDescent="0.2"/>
    <row r="82" spans="7:10" s="142" customFormat="1" x14ac:dyDescent="0.2"/>
    <row r="83" spans="7:10" s="142" customFormat="1" x14ac:dyDescent="0.2"/>
    <row r="84" spans="7:10" x14ac:dyDescent="0.2">
      <c r="G84" s="142"/>
      <c r="H84" s="142"/>
      <c r="I84" s="142"/>
      <c r="J84" s="142"/>
    </row>
    <row r="85" spans="7:10" s="142" customFormat="1" x14ac:dyDescent="0.2"/>
    <row r="86" spans="7:10" s="142" customFormat="1" x14ac:dyDescent="0.2"/>
    <row r="87" spans="7:10" s="142" customFormat="1" x14ac:dyDescent="0.2">
      <c r="G87" s="13"/>
    </row>
    <row r="88" spans="7:10" s="142" customFormat="1" x14ac:dyDescent="0.2">
      <c r="H88" s="13"/>
      <c r="I88" s="13"/>
      <c r="J88" s="13"/>
    </row>
    <row r="89" spans="7:10" s="142" customFormat="1" x14ac:dyDescent="0.2"/>
    <row r="90" spans="7:10" s="142" customFormat="1" x14ac:dyDescent="0.2"/>
    <row r="91" spans="7:10" s="142" customFormat="1" x14ac:dyDescent="0.2"/>
    <row r="92" spans="7:10" s="142" customFormat="1" x14ac:dyDescent="0.2"/>
    <row r="93" spans="7:10" s="142" customFormat="1" x14ac:dyDescent="0.2"/>
    <row r="94" spans="7:10" s="142" customFormat="1" x14ac:dyDescent="0.2"/>
    <row r="95" spans="7:10" s="142" customFormat="1" x14ac:dyDescent="0.2"/>
    <row r="96" spans="7:10" s="142" customFormat="1" x14ac:dyDescent="0.2"/>
    <row r="97" spans="7:10" x14ac:dyDescent="0.2">
      <c r="G97" s="142"/>
      <c r="H97" s="142"/>
      <c r="I97" s="142"/>
      <c r="J97" s="142"/>
    </row>
    <row r="98" spans="7:10" x14ac:dyDescent="0.2">
      <c r="G98" s="142"/>
      <c r="H98" s="142"/>
      <c r="I98" s="142"/>
      <c r="J98" s="142"/>
    </row>
    <row r="99" spans="7:10" x14ac:dyDescent="0.2">
      <c r="G99" s="142"/>
      <c r="H99" s="142"/>
      <c r="I99" s="142"/>
      <c r="J99" s="142"/>
    </row>
    <row r="100" spans="7:10" x14ac:dyDescent="0.2">
      <c r="G100" s="142"/>
      <c r="H100" s="142"/>
      <c r="I100" s="142"/>
      <c r="J100" s="142"/>
    </row>
    <row r="101" spans="7:10" x14ac:dyDescent="0.2">
      <c r="G101" s="142"/>
      <c r="H101" s="142"/>
      <c r="I101" s="142"/>
      <c r="J101" s="142"/>
    </row>
    <row r="102" spans="7:10" x14ac:dyDescent="0.2">
      <c r="G102" s="142"/>
      <c r="H102" s="142"/>
      <c r="I102" s="142"/>
      <c r="J102" s="142"/>
    </row>
    <row r="103" spans="7:10" x14ac:dyDescent="0.2">
      <c r="H103" s="142"/>
      <c r="I103" s="142"/>
      <c r="J103" s="142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/>
  <dimension ref="A1:M122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4.42578125" style="1" customWidth="1"/>
    <col min="2" max="2" width="14.5703125" style="1" customWidth="1"/>
    <col min="3" max="3" width="15.140625" style="1" customWidth="1"/>
    <col min="4" max="4" width="14.5703125" style="1" customWidth="1"/>
    <col min="5" max="5" width="14.140625" style="1" customWidth="1"/>
    <col min="6" max="6" width="11.28515625" style="1" bestFit="1" customWidth="1"/>
    <col min="7" max="7" width="13.28515625" style="1" customWidth="1"/>
    <col min="8" max="8" width="16.28515625" style="1" customWidth="1"/>
    <col min="9" max="9" width="14.85546875" style="1" customWidth="1"/>
    <col min="10" max="10" width="10.28515625" style="1" customWidth="1"/>
    <col min="11" max="11" width="12.42578125" style="1" customWidth="1"/>
    <col min="12" max="12" width="9.140625" style="1"/>
    <col min="13" max="13" width="13.5703125" style="1" customWidth="1"/>
    <col min="14" max="14" width="11" style="1" bestFit="1" customWidth="1"/>
    <col min="15" max="16384" width="9.140625" style="1"/>
  </cols>
  <sheetData>
    <row r="1" spans="1:13" x14ac:dyDescent="0.2">
      <c r="A1" s="227"/>
      <c r="B1" s="227"/>
      <c r="C1" s="227"/>
      <c r="D1" s="227"/>
      <c r="E1" s="227"/>
      <c r="F1" s="227" t="s">
        <v>142</v>
      </c>
      <c r="G1" s="227"/>
      <c r="H1" s="227"/>
      <c r="I1" s="227"/>
      <c r="J1" s="227"/>
      <c r="K1" s="227"/>
    </row>
    <row r="3" spans="1:13" s="2" customFormat="1" x14ac:dyDescent="0.2">
      <c r="A3" s="240"/>
      <c r="B3" s="240"/>
      <c r="C3" s="240"/>
      <c r="D3" s="240"/>
      <c r="E3" s="240"/>
      <c r="F3" s="240" t="s">
        <v>277</v>
      </c>
      <c r="G3" s="240"/>
      <c r="H3" s="240"/>
      <c r="I3" s="240"/>
      <c r="J3" s="240"/>
      <c r="K3" s="240"/>
    </row>
    <row r="4" spans="1:13" ht="13.5" thickBo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3" ht="13.5" thickTop="1" x14ac:dyDescent="0.2">
      <c r="A5" s="240"/>
      <c r="B5" s="240"/>
      <c r="C5" s="240"/>
      <c r="D5" s="240"/>
      <c r="E5" s="240"/>
      <c r="F5" s="240"/>
      <c r="G5" s="240"/>
      <c r="H5" s="240"/>
      <c r="I5" s="240"/>
      <c r="J5" s="240" t="s">
        <v>103</v>
      </c>
      <c r="K5" s="240"/>
    </row>
    <row r="6" spans="1:13" x14ac:dyDescent="0.2">
      <c r="A6" s="4" t="s">
        <v>37</v>
      </c>
      <c r="B6" s="240" t="s">
        <v>11</v>
      </c>
      <c r="C6" s="240"/>
      <c r="D6" s="231"/>
      <c r="E6" s="231"/>
      <c r="F6" s="231" t="s">
        <v>98</v>
      </c>
      <c r="G6" s="231"/>
      <c r="H6" s="231"/>
      <c r="I6" s="231"/>
      <c r="J6" s="231"/>
      <c r="K6" s="231"/>
    </row>
    <row r="7" spans="1:13" x14ac:dyDescent="0.2">
      <c r="A7" s="4" t="s">
        <v>38</v>
      </c>
      <c r="B7" s="240" t="s">
        <v>96</v>
      </c>
      <c r="C7" s="48" t="s">
        <v>54</v>
      </c>
      <c r="D7" s="240" t="s">
        <v>11</v>
      </c>
      <c r="E7" s="240" t="s">
        <v>99</v>
      </c>
      <c r="F7" s="240" t="s">
        <v>196</v>
      </c>
      <c r="G7" s="240" t="s">
        <v>102</v>
      </c>
      <c r="H7" s="240" t="s">
        <v>11</v>
      </c>
      <c r="I7" s="240" t="s">
        <v>99</v>
      </c>
      <c r="J7" s="240" t="s">
        <v>196</v>
      </c>
      <c r="K7" s="280" t="s">
        <v>102</v>
      </c>
    </row>
    <row r="8" spans="1:13" ht="13.5" thickBot="1" x14ac:dyDescent="0.25">
      <c r="A8" s="7" t="s">
        <v>39</v>
      </c>
      <c r="B8" s="239" t="s">
        <v>97</v>
      </c>
      <c r="C8" s="49" t="s">
        <v>8</v>
      </c>
      <c r="D8" s="239" t="s">
        <v>98</v>
      </c>
      <c r="E8" s="239" t="s">
        <v>100</v>
      </c>
      <c r="F8" s="239" t="s">
        <v>197</v>
      </c>
      <c r="G8" s="239" t="s">
        <v>101</v>
      </c>
      <c r="H8" s="239" t="s">
        <v>103</v>
      </c>
      <c r="I8" s="239" t="s">
        <v>100</v>
      </c>
      <c r="J8" s="239" t="s">
        <v>197</v>
      </c>
      <c r="K8" s="239" t="s">
        <v>101</v>
      </c>
    </row>
    <row r="9" spans="1:13" s="12" customFormat="1" x14ac:dyDescent="0.2">
      <c r="A9" s="11" t="s">
        <v>13</v>
      </c>
      <c r="B9" s="208">
        <f>SUM(B11:B38)</f>
        <v>903227255</v>
      </c>
      <c r="C9" s="208">
        <f>SUM(C11:C38)</f>
        <v>332403477</v>
      </c>
      <c r="D9" s="208">
        <f>SUM(D11:D38)</f>
        <v>385201300</v>
      </c>
      <c r="E9" s="208">
        <f>SUM(E11:E38)</f>
        <v>382751802</v>
      </c>
      <c r="F9" s="208">
        <f t="shared" ref="F9:G9" si="0">SUM(F11:F38)</f>
        <v>0</v>
      </c>
      <c r="G9" s="208">
        <f t="shared" si="0"/>
        <v>2449498</v>
      </c>
      <c r="H9" s="208">
        <f>SUM(H11:H38)</f>
        <v>185622478</v>
      </c>
      <c r="I9" s="208">
        <f>SUM(I11:I38)</f>
        <v>185591510</v>
      </c>
      <c r="J9" s="208">
        <f>SUM(J11:J38)</f>
        <v>0</v>
      </c>
      <c r="K9" s="209">
        <f>SUM(K11:K38)</f>
        <v>30968</v>
      </c>
      <c r="M9" s="1"/>
    </row>
    <row r="10" spans="1:13" x14ac:dyDescent="0.2">
      <c r="A10" s="4"/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3" x14ac:dyDescent="0.2">
      <c r="A11" s="32" t="s">
        <v>14</v>
      </c>
      <c r="B11" s="33">
        <f>+C11+D11+H11</f>
        <v>1284539</v>
      </c>
      <c r="C11" s="33">
        <v>0</v>
      </c>
      <c r="D11" s="33">
        <f>SUM(E11:G11)</f>
        <v>876182</v>
      </c>
      <c r="E11" s="33">
        <v>876182</v>
      </c>
      <c r="F11" s="33">
        <v>0</v>
      </c>
      <c r="G11" s="33">
        <v>0</v>
      </c>
      <c r="H11" s="33">
        <f>SUM(I11:K11)</f>
        <v>408357</v>
      </c>
      <c r="I11" s="247">
        <v>408357</v>
      </c>
      <c r="J11" s="33">
        <v>0</v>
      </c>
      <c r="K11" s="247">
        <v>0</v>
      </c>
      <c r="L11" s="24"/>
    </row>
    <row r="12" spans="1:13" x14ac:dyDescent="0.2">
      <c r="A12" s="4" t="s">
        <v>15</v>
      </c>
      <c r="B12" s="33">
        <f t="shared" ref="B12:B38" si="1">+C12+D12+H12</f>
        <v>83174585</v>
      </c>
      <c r="C12" s="198">
        <v>0</v>
      </c>
      <c r="D12" s="33">
        <f t="shared" ref="D12:D38" si="2">SUM(E12:G12)</f>
        <v>50426958</v>
      </c>
      <c r="E12" s="33">
        <v>50426958</v>
      </c>
      <c r="F12" s="198">
        <v>0</v>
      </c>
      <c r="G12" s="198">
        <v>0</v>
      </c>
      <c r="H12" s="33">
        <f>SUM(I12:K12)</f>
        <v>32747627</v>
      </c>
      <c r="I12" s="247">
        <v>32747627</v>
      </c>
      <c r="J12" s="198">
        <v>0</v>
      </c>
      <c r="K12" s="299">
        <v>0</v>
      </c>
    </row>
    <row r="13" spans="1:13" x14ac:dyDescent="0.2">
      <c r="A13" s="2" t="s">
        <v>16</v>
      </c>
      <c r="B13" s="33">
        <f t="shared" si="1"/>
        <v>17145991</v>
      </c>
      <c r="C13" s="33">
        <v>0</v>
      </c>
      <c r="D13" s="33">
        <f t="shared" si="2"/>
        <v>13048832</v>
      </c>
      <c r="E13" s="33">
        <v>13048832</v>
      </c>
      <c r="F13" s="33">
        <v>0</v>
      </c>
      <c r="G13" s="33">
        <v>0</v>
      </c>
      <c r="H13" s="33">
        <f>SUM(I13:K13)</f>
        <v>4097159</v>
      </c>
      <c r="I13" s="247">
        <v>4097159</v>
      </c>
      <c r="J13" s="33">
        <v>0</v>
      </c>
      <c r="K13" s="247">
        <v>0</v>
      </c>
    </row>
    <row r="14" spans="1:13" x14ac:dyDescent="0.2">
      <c r="A14" s="2" t="s">
        <v>17</v>
      </c>
      <c r="B14" s="33">
        <f t="shared" si="1"/>
        <v>67871668</v>
      </c>
      <c r="C14" s="33">
        <v>0</v>
      </c>
      <c r="D14" s="33">
        <f t="shared" si="2"/>
        <v>42320000</v>
      </c>
      <c r="E14" s="33">
        <v>42320000</v>
      </c>
      <c r="F14" s="33">
        <v>0</v>
      </c>
      <c r="G14" s="33">
        <v>0</v>
      </c>
      <c r="H14" s="33">
        <f>SUM(I14:K14)</f>
        <v>25551668</v>
      </c>
      <c r="I14" s="247">
        <v>25551668</v>
      </c>
      <c r="J14" s="33">
        <v>0</v>
      </c>
      <c r="K14" s="247">
        <v>0</v>
      </c>
    </row>
    <row r="15" spans="1:13" x14ac:dyDescent="0.2">
      <c r="A15" s="2" t="s">
        <v>18</v>
      </c>
      <c r="B15" s="33">
        <f t="shared" si="1"/>
        <v>5386869</v>
      </c>
      <c r="C15" s="33">
        <v>0</v>
      </c>
      <c r="D15" s="33">
        <f t="shared" si="2"/>
        <v>4216867</v>
      </c>
      <c r="E15" s="33">
        <v>4216867</v>
      </c>
      <c r="F15" s="33">
        <v>0</v>
      </c>
      <c r="G15" s="33">
        <v>0</v>
      </c>
      <c r="H15" s="33">
        <f>SUM(I15:K15)</f>
        <v>1170002</v>
      </c>
      <c r="I15" s="247">
        <v>1170002</v>
      </c>
      <c r="J15" s="33">
        <v>0</v>
      </c>
      <c r="K15" s="247">
        <v>0</v>
      </c>
    </row>
    <row r="16" spans="1:13" x14ac:dyDescent="0.2">
      <c r="A16" s="2"/>
      <c r="B16" s="33"/>
      <c r="C16" s="94"/>
      <c r="D16" s="33"/>
      <c r="E16" s="33"/>
      <c r="F16" s="94"/>
      <c r="G16" s="94"/>
      <c r="H16" s="33"/>
      <c r="I16" s="247"/>
      <c r="J16" s="94"/>
      <c r="K16" s="155"/>
    </row>
    <row r="17" spans="1:13" x14ac:dyDescent="0.2">
      <c r="A17" s="2" t="s">
        <v>19</v>
      </c>
      <c r="B17" s="33">
        <f t="shared" si="1"/>
        <v>0</v>
      </c>
      <c r="C17" s="33">
        <v>0</v>
      </c>
      <c r="D17" s="33">
        <f t="shared" si="2"/>
        <v>0</v>
      </c>
      <c r="E17" s="33" t="s">
        <v>280</v>
      </c>
      <c r="F17" s="33">
        <v>0</v>
      </c>
      <c r="G17" s="33" t="s">
        <v>280</v>
      </c>
      <c r="H17" s="33">
        <f>SUM(I17:K17)</f>
        <v>0</v>
      </c>
      <c r="I17" s="247" t="s">
        <v>280</v>
      </c>
      <c r="J17" s="33">
        <v>0</v>
      </c>
      <c r="K17" s="247">
        <v>0</v>
      </c>
    </row>
    <row r="18" spans="1:13" x14ac:dyDescent="0.2">
      <c r="A18" s="2" t="s">
        <v>20</v>
      </c>
      <c r="B18" s="33">
        <f t="shared" si="1"/>
        <v>9917609</v>
      </c>
      <c r="C18" s="33">
        <v>0</v>
      </c>
      <c r="D18" s="33">
        <f t="shared" si="2"/>
        <v>7161324</v>
      </c>
      <c r="E18" s="33">
        <v>7161324</v>
      </c>
      <c r="F18" s="33">
        <v>0</v>
      </c>
      <c r="G18" s="33">
        <v>0</v>
      </c>
      <c r="H18" s="33">
        <f>SUM(I18:K18)</f>
        <v>2756285</v>
      </c>
      <c r="I18" s="247">
        <v>2756285</v>
      </c>
      <c r="J18" s="33">
        <v>0</v>
      </c>
      <c r="K18" s="247">
        <v>0</v>
      </c>
    </row>
    <row r="19" spans="1:13" x14ac:dyDescent="0.2">
      <c r="A19" s="2" t="s">
        <v>21</v>
      </c>
      <c r="B19" s="33">
        <f t="shared" si="1"/>
        <v>8989041</v>
      </c>
      <c r="C19" s="33">
        <v>0</v>
      </c>
      <c r="D19" s="33">
        <f t="shared" si="2"/>
        <v>6314585</v>
      </c>
      <c r="E19" s="33">
        <v>6314585</v>
      </c>
      <c r="F19" s="33">
        <v>0</v>
      </c>
      <c r="G19" s="33">
        <v>0</v>
      </c>
      <c r="H19" s="33">
        <f>SUM(I19:K19)</f>
        <v>2674456</v>
      </c>
      <c r="I19" s="247">
        <v>2674456</v>
      </c>
      <c r="J19" s="33">
        <v>0</v>
      </c>
      <c r="K19" s="247">
        <v>0</v>
      </c>
    </row>
    <row r="20" spans="1:13" x14ac:dyDescent="0.2">
      <c r="A20" s="2" t="s">
        <v>22</v>
      </c>
      <c r="B20" s="33">
        <f t="shared" si="1"/>
        <v>17200654</v>
      </c>
      <c r="C20" s="33">
        <v>0</v>
      </c>
      <c r="D20" s="33">
        <f t="shared" si="2"/>
        <v>12418364</v>
      </c>
      <c r="E20" s="33">
        <v>12418364</v>
      </c>
      <c r="F20" s="33">
        <v>0</v>
      </c>
      <c r="G20" s="33">
        <v>0</v>
      </c>
      <c r="H20" s="33">
        <f>SUM(I20:K20)</f>
        <v>4782290</v>
      </c>
      <c r="I20" s="247">
        <v>4782290</v>
      </c>
      <c r="J20" s="33">
        <v>0</v>
      </c>
      <c r="K20" s="247">
        <v>0</v>
      </c>
    </row>
    <row r="21" spans="1:13" x14ac:dyDescent="0.2">
      <c r="A21" s="2" t="s">
        <v>23</v>
      </c>
      <c r="B21" s="33">
        <f t="shared" si="1"/>
        <v>0</v>
      </c>
      <c r="C21" s="33">
        <v>0</v>
      </c>
      <c r="D21" s="33">
        <f t="shared" si="2"/>
        <v>0</v>
      </c>
      <c r="E21" s="33">
        <v>0</v>
      </c>
      <c r="F21" s="33">
        <v>0</v>
      </c>
      <c r="G21" s="33" t="s">
        <v>280</v>
      </c>
      <c r="H21" s="33">
        <f>SUM(I21:K21)</f>
        <v>0</v>
      </c>
      <c r="I21" s="247" t="s">
        <v>280</v>
      </c>
      <c r="J21" s="33">
        <v>0</v>
      </c>
      <c r="K21" s="247">
        <v>0</v>
      </c>
    </row>
    <row r="22" spans="1:13" x14ac:dyDescent="0.2">
      <c r="A22" s="2"/>
      <c r="B22" s="33"/>
      <c r="C22" s="94"/>
      <c r="D22" s="33"/>
      <c r="E22" s="33"/>
      <c r="F22" s="94"/>
      <c r="G22" s="94"/>
      <c r="H22" s="33"/>
      <c r="I22" s="247"/>
      <c r="J22" s="94"/>
      <c r="K22" s="155"/>
    </row>
    <row r="23" spans="1:13" x14ac:dyDescent="0.2">
      <c r="A23" s="2" t="s">
        <v>24</v>
      </c>
      <c r="B23" s="33">
        <f t="shared" si="1"/>
        <v>28181714</v>
      </c>
      <c r="C23" s="33">
        <v>0</v>
      </c>
      <c r="D23" s="33">
        <f t="shared" si="2"/>
        <v>20295380</v>
      </c>
      <c r="E23" s="33">
        <v>20295380</v>
      </c>
      <c r="F23" s="33">
        <v>0</v>
      </c>
      <c r="G23" s="33">
        <v>0</v>
      </c>
      <c r="H23" s="33">
        <f>SUM(I23:K23)</f>
        <v>7886334</v>
      </c>
      <c r="I23" s="247">
        <v>7886334</v>
      </c>
      <c r="J23" s="33">
        <v>0</v>
      </c>
      <c r="K23" s="247">
        <v>0</v>
      </c>
      <c r="M23" s="24"/>
    </row>
    <row r="24" spans="1:13" x14ac:dyDescent="0.2">
      <c r="A24" s="33" t="s">
        <v>198</v>
      </c>
      <c r="B24" s="33">
        <f t="shared" si="1"/>
        <v>0</v>
      </c>
      <c r="C24" s="33">
        <v>0</v>
      </c>
      <c r="D24" s="33">
        <f t="shared" si="2"/>
        <v>0</v>
      </c>
      <c r="E24" s="33">
        <v>0</v>
      </c>
      <c r="F24" s="33">
        <v>0</v>
      </c>
      <c r="G24" s="33" t="s">
        <v>280</v>
      </c>
      <c r="H24" s="33">
        <f>SUM(I24:K24)</f>
        <v>0</v>
      </c>
      <c r="I24" s="247" t="s">
        <v>280</v>
      </c>
      <c r="J24" s="33">
        <v>0</v>
      </c>
      <c r="K24" s="247">
        <v>0</v>
      </c>
    </row>
    <row r="25" spans="1:13" x14ac:dyDescent="0.2">
      <c r="A25" s="2" t="s">
        <v>26</v>
      </c>
      <c r="B25" s="33">
        <f t="shared" si="1"/>
        <v>32855867</v>
      </c>
      <c r="C25" s="33">
        <v>0</v>
      </c>
      <c r="D25" s="33">
        <f t="shared" si="2"/>
        <v>23801467</v>
      </c>
      <c r="E25" s="33">
        <v>23801467</v>
      </c>
      <c r="F25" s="33">
        <v>0</v>
      </c>
      <c r="G25" s="33">
        <v>0</v>
      </c>
      <c r="H25" s="33">
        <f>SUM(I25:K25)</f>
        <v>9054400</v>
      </c>
      <c r="I25" s="247">
        <v>9054400</v>
      </c>
      <c r="J25" s="33">
        <v>0</v>
      </c>
      <c r="K25" s="247">
        <v>0</v>
      </c>
    </row>
    <row r="26" spans="1:13" x14ac:dyDescent="0.2">
      <c r="A26" s="2" t="s">
        <v>27</v>
      </c>
      <c r="B26" s="33">
        <f t="shared" si="1"/>
        <v>44680591</v>
      </c>
      <c r="C26" s="33">
        <v>0</v>
      </c>
      <c r="D26" s="33">
        <f t="shared" si="2"/>
        <v>27979435</v>
      </c>
      <c r="E26" s="33">
        <v>27979435</v>
      </c>
      <c r="F26" s="33">
        <v>0</v>
      </c>
      <c r="G26" s="33">
        <v>0</v>
      </c>
      <c r="H26" s="33">
        <f>SUM(I26:K26)</f>
        <v>16701156</v>
      </c>
      <c r="I26" s="247">
        <v>16701156</v>
      </c>
      <c r="J26" s="33">
        <v>0</v>
      </c>
      <c r="K26" s="247">
        <v>0</v>
      </c>
    </row>
    <row r="27" spans="1:13" x14ac:dyDescent="0.2">
      <c r="A27" s="2" t="s">
        <v>28</v>
      </c>
      <c r="B27" s="294">
        <f t="shared" si="1"/>
        <v>0</v>
      </c>
      <c r="C27" s="294">
        <v>0</v>
      </c>
      <c r="D27" s="294">
        <f t="shared" si="2"/>
        <v>0</v>
      </c>
      <c r="E27" s="294">
        <v>0</v>
      </c>
      <c r="F27" s="294">
        <v>0</v>
      </c>
      <c r="G27" s="294" t="s">
        <v>280</v>
      </c>
      <c r="H27" s="294">
        <f>SUM(I27:K27)</f>
        <v>0</v>
      </c>
      <c r="I27" s="300" t="s">
        <v>280</v>
      </c>
      <c r="J27" s="294">
        <v>0</v>
      </c>
      <c r="K27" s="300">
        <v>0</v>
      </c>
    </row>
    <row r="28" spans="1:13" x14ac:dyDescent="0.2">
      <c r="A28" s="2"/>
      <c r="B28" s="294"/>
      <c r="C28" s="294"/>
      <c r="D28" s="294"/>
      <c r="E28" s="294"/>
      <c r="F28" s="294"/>
      <c r="G28" s="294"/>
      <c r="H28" s="294"/>
      <c r="I28" s="300"/>
      <c r="J28" s="294"/>
      <c r="K28" s="300"/>
    </row>
    <row r="29" spans="1:13" x14ac:dyDescent="0.2">
      <c r="A29" s="14" t="s">
        <v>145</v>
      </c>
      <c r="B29" s="294">
        <f t="shared" si="1"/>
        <v>483337688</v>
      </c>
      <c r="C29" s="294">
        <v>332403477</v>
      </c>
      <c r="D29" s="294">
        <f t="shared" si="2"/>
        <v>105136482</v>
      </c>
      <c r="E29" s="294">
        <v>105136482</v>
      </c>
      <c r="F29" s="294">
        <v>0</v>
      </c>
      <c r="G29" s="294">
        <v>0</v>
      </c>
      <c r="H29" s="294">
        <f>SUM(I29:K29)</f>
        <v>45797729</v>
      </c>
      <c r="I29" s="300">
        <v>45797729</v>
      </c>
      <c r="J29" s="294">
        <v>0</v>
      </c>
      <c r="K29" s="300">
        <v>0</v>
      </c>
      <c r="M29" s="24"/>
    </row>
    <row r="30" spans="1:13" x14ac:dyDescent="0.2">
      <c r="A30" s="2" t="s">
        <v>29</v>
      </c>
      <c r="B30" s="294">
        <f t="shared" si="1"/>
        <v>76760634</v>
      </c>
      <c r="C30" s="294">
        <v>0</v>
      </c>
      <c r="D30" s="294">
        <f t="shared" si="2"/>
        <v>49981682</v>
      </c>
      <c r="E30" s="294">
        <v>49981682</v>
      </c>
      <c r="F30" s="294">
        <v>0</v>
      </c>
      <c r="G30" s="294">
        <v>0</v>
      </c>
      <c r="H30" s="294">
        <f>SUM(I30:K30)</f>
        <v>26778952</v>
      </c>
      <c r="I30" s="300">
        <v>26778952</v>
      </c>
      <c r="J30" s="294">
        <v>0</v>
      </c>
      <c r="K30" s="300">
        <v>0</v>
      </c>
    </row>
    <row r="31" spans="1:13" x14ac:dyDescent="0.2">
      <c r="A31" s="2" t="s">
        <v>30</v>
      </c>
      <c r="B31" s="294">
        <f t="shared" si="1"/>
        <v>0</v>
      </c>
      <c r="C31" s="294">
        <v>0</v>
      </c>
      <c r="D31" s="294">
        <f t="shared" si="2"/>
        <v>0</v>
      </c>
      <c r="E31" s="294">
        <v>0</v>
      </c>
      <c r="F31" s="294">
        <v>0</v>
      </c>
      <c r="G31" s="294" t="s">
        <v>280</v>
      </c>
      <c r="H31" s="294">
        <f>SUM(I31:K31)</f>
        <v>0</v>
      </c>
      <c r="I31" s="300" t="s">
        <v>280</v>
      </c>
      <c r="J31" s="294">
        <v>0</v>
      </c>
      <c r="K31" s="300">
        <v>0</v>
      </c>
    </row>
    <row r="32" spans="1:13" x14ac:dyDescent="0.2">
      <c r="A32" s="2" t="s">
        <v>31</v>
      </c>
      <c r="B32" s="294">
        <f t="shared" si="1"/>
        <v>4538847</v>
      </c>
      <c r="C32" s="294">
        <v>0</v>
      </c>
      <c r="D32" s="294">
        <f t="shared" si="2"/>
        <v>3730210</v>
      </c>
      <c r="E32" s="294">
        <v>3730210</v>
      </c>
      <c r="F32" s="294">
        <v>0</v>
      </c>
      <c r="G32" s="294">
        <v>0</v>
      </c>
      <c r="H32" s="294">
        <f>SUM(I32:K32)</f>
        <v>808637</v>
      </c>
      <c r="I32" s="300">
        <v>808637</v>
      </c>
      <c r="J32" s="294">
        <v>0</v>
      </c>
      <c r="K32" s="300">
        <v>0</v>
      </c>
    </row>
    <row r="33" spans="1:11" x14ac:dyDescent="0.2">
      <c r="A33" s="2" t="s">
        <v>32</v>
      </c>
      <c r="B33" s="294">
        <f t="shared" si="1"/>
        <v>3846226</v>
      </c>
      <c r="C33" s="294">
        <v>0</v>
      </c>
      <c r="D33" s="294">
        <f t="shared" si="2"/>
        <v>3636142</v>
      </c>
      <c r="E33" s="294">
        <v>1186644</v>
      </c>
      <c r="F33" s="294">
        <v>0</v>
      </c>
      <c r="G33" s="294">
        <v>2449498</v>
      </c>
      <c r="H33" s="294">
        <f>SUM(I33:K33)</f>
        <v>210084</v>
      </c>
      <c r="I33" s="300">
        <v>179116</v>
      </c>
      <c r="J33" s="294">
        <v>0</v>
      </c>
      <c r="K33" s="300">
        <v>30968</v>
      </c>
    </row>
    <row r="34" spans="1:11" x14ac:dyDescent="0.2">
      <c r="A34" s="2"/>
      <c r="B34" s="294"/>
      <c r="C34" s="294"/>
      <c r="D34" s="294"/>
      <c r="E34" s="294"/>
      <c r="F34" s="294"/>
      <c r="G34" s="294"/>
      <c r="H34" s="294"/>
      <c r="I34" s="300"/>
      <c r="J34" s="294"/>
      <c r="K34" s="300"/>
    </row>
    <row r="35" spans="1:11" x14ac:dyDescent="0.2">
      <c r="A35" s="2" t="s">
        <v>33</v>
      </c>
      <c r="B35" s="294">
        <f t="shared" si="1"/>
        <v>3056198</v>
      </c>
      <c r="C35" s="294">
        <v>0</v>
      </c>
      <c r="D35" s="294">
        <f t="shared" si="2"/>
        <v>2259006</v>
      </c>
      <c r="E35" s="294">
        <v>2259006</v>
      </c>
      <c r="F35" s="294">
        <v>0</v>
      </c>
      <c r="G35" s="294">
        <v>0</v>
      </c>
      <c r="H35" s="294">
        <f>SUM(I35:K35)</f>
        <v>797192</v>
      </c>
      <c r="I35" s="300">
        <v>797192</v>
      </c>
      <c r="J35" s="294">
        <v>0</v>
      </c>
      <c r="K35" s="300">
        <v>0</v>
      </c>
    </row>
    <row r="36" spans="1:11" x14ac:dyDescent="0.2">
      <c r="A36" s="2" t="s">
        <v>34</v>
      </c>
      <c r="B36" s="294">
        <f t="shared" si="1"/>
        <v>5227320</v>
      </c>
      <c r="C36" s="294">
        <v>0</v>
      </c>
      <c r="D36" s="294">
        <f t="shared" si="2"/>
        <v>4303354</v>
      </c>
      <c r="E36" s="294">
        <v>4303354</v>
      </c>
      <c r="F36" s="294">
        <v>0</v>
      </c>
      <c r="G36" s="294">
        <v>0</v>
      </c>
      <c r="H36" s="294">
        <f>SUM(I36:K36)</f>
        <v>923966</v>
      </c>
      <c r="I36" s="300">
        <v>923966</v>
      </c>
      <c r="J36" s="294">
        <v>0</v>
      </c>
      <c r="K36" s="300">
        <v>0</v>
      </c>
    </row>
    <row r="37" spans="1:11" x14ac:dyDescent="0.2">
      <c r="A37" s="2" t="s">
        <v>35</v>
      </c>
      <c r="B37" s="294">
        <f t="shared" si="1"/>
        <v>9771214</v>
      </c>
      <c r="C37" s="294">
        <v>0</v>
      </c>
      <c r="D37" s="294">
        <f t="shared" si="2"/>
        <v>7295030</v>
      </c>
      <c r="E37" s="294">
        <v>7295030</v>
      </c>
      <c r="F37" s="294">
        <v>0</v>
      </c>
      <c r="G37" s="294">
        <v>0</v>
      </c>
      <c r="H37" s="294">
        <f>SUM(I37:K37)</f>
        <v>2476184</v>
      </c>
      <c r="I37" s="300">
        <v>2476184</v>
      </c>
      <c r="J37" s="294">
        <v>0</v>
      </c>
      <c r="K37" s="300">
        <v>0</v>
      </c>
    </row>
    <row r="38" spans="1:11" x14ac:dyDescent="0.2">
      <c r="A38" s="9" t="s">
        <v>36</v>
      </c>
      <c r="B38" s="28">
        <f t="shared" si="1"/>
        <v>0</v>
      </c>
      <c r="C38" s="28">
        <v>0</v>
      </c>
      <c r="D38" s="28">
        <f t="shared" si="2"/>
        <v>0</v>
      </c>
      <c r="E38" s="28">
        <v>0</v>
      </c>
      <c r="F38" s="28">
        <v>0</v>
      </c>
      <c r="G38" s="28">
        <v>0</v>
      </c>
      <c r="H38" s="28">
        <f>SUM(I38:K38)</f>
        <v>0</v>
      </c>
      <c r="I38" s="245" t="s">
        <v>280</v>
      </c>
      <c r="J38" s="28">
        <v>0</v>
      </c>
      <c r="K38" s="245">
        <v>0</v>
      </c>
    </row>
    <row r="39" spans="1:11" x14ac:dyDescent="0.2">
      <c r="A39" s="2"/>
    </row>
    <row r="40" spans="1:11" x14ac:dyDescent="0.2">
      <c r="A40" s="24" t="s">
        <v>219</v>
      </c>
    </row>
    <row r="42" spans="1:11" x14ac:dyDescent="0.2">
      <c r="B42" s="160"/>
      <c r="C42" s="160"/>
      <c r="D42" s="160"/>
      <c r="E42" s="160"/>
      <c r="F42" s="160"/>
      <c r="G42" s="160"/>
      <c r="H42" s="160"/>
      <c r="I42" s="160"/>
      <c r="J42" s="160"/>
      <c r="K42" s="160"/>
    </row>
    <row r="43" spans="1:11" x14ac:dyDescent="0.2">
      <c r="B43" s="160"/>
      <c r="D43" s="160"/>
      <c r="E43" s="160"/>
      <c r="F43" s="160"/>
      <c r="G43" s="160"/>
      <c r="H43" s="160"/>
      <c r="I43" s="160"/>
      <c r="J43" s="160"/>
      <c r="K43" s="160"/>
    </row>
    <row r="44" spans="1:11" x14ac:dyDescent="0.2">
      <c r="B44" s="160"/>
      <c r="D44" s="160"/>
      <c r="E44" s="160"/>
      <c r="F44" s="160"/>
      <c r="G44" s="170"/>
      <c r="H44" s="170"/>
      <c r="I44" s="135"/>
      <c r="J44" s="160"/>
      <c r="K44" s="160"/>
    </row>
    <row r="45" spans="1:11" x14ac:dyDescent="0.2">
      <c r="B45" s="160"/>
      <c r="D45" s="160"/>
      <c r="E45" s="160"/>
      <c r="F45" s="160"/>
      <c r="G45" s="135"/>
      <c r="H45" s="135"/>
      <c r="I45" s="150"/>
      <c r="J45" s="160"/>
      <c r="K45" s="160"/>
    </row>
    <row r="46" spans="1:11" x14ac:dyDescent="0.2">
      <c r="B46" s="160"/>
      <c r="D46" s="160"/>
      <c r="E46" s="160"/>
      <c r="F46" s="160"/>
      <c r="G46" s="170"/>
      <c r="H46" s="170"/>
      <c r="I46" s="135"/>
      <c r="J46" s="160"/>
      <c r="K46" s="160"/>
    </row>
    <row r="47" spans="1:11" x14ac:dyDescent="0.2">
      <c r="B47" s="160"/>
      <c r="D47" s="160"/>
      <c r="E47" s="160"/>
      <c r="F47" s="160"/>
      <c r="G47" s="135"/>
      <c r="H47" s="135"/>
      <c r="I47" s="135"/>
      <c r="J47" s="160"/>
      <c r="K47" s="160"/>
    </row>
    <row r="48" spans="1:11" x14ac:dyDescent="0.2">
      <c r="B48" s="160"/>
      <c r="D48" s="160"/>
      <c r="E48" s="160"/>
      <c r="F48" s="160"/>
      <c r="G48" s="135"/>
      <c r="H48" s="135"/>
      <c r="I48" s="135"/>
      <c r="J48" s="160"/>
      <c r="K48" s="160"/>
    </row>
    <row r="49" spans="2:11" x14ac:dyDescent="0.2">
      <c r="B49" s="160"/>
      <c r="D49" s="160"/>
      <c r="E49" s="160"/>
      <c r="F49" s="160"/>
      <c r="G49" s="170"/>
      <c r="H49" s="170"/>
      <c r="I49" s="135"/>
      <c r="J49" s="160"/>
      <c r="K49" s="160"/>
    </row>
    <row r="50" spans="2:11" x14ac:dyDescent="0.2">
      <c r="B50" s="160"/>
      <c r="D50" s="160"/>
      <c r="E50" s="160"/>
      <c r="F50" s="160"/>
      <c r="G50" s="170"/>
      <c r="H50" s="170"/>
      <c r="I50" s="135"/>
      <c r="J50" s="160"/>
      <c r="K50" s="160"/>
    </row>
    <row r="51" spans="2:11" x14ac:dyDescent="0.2">
      <c r="B51" s="160"/>
      <c r="D51" s="160"/>
      <c r="E51" s="160"/>
      <c r="F51" s="160"/>
      <c r="G51" s="170"/>
      <c r="H51" s="170"/>
      <c r="I51" s="135"/>
      <c r="J51" s="160"/>
      <c r="K51" s="160"/>
    </row>
    <row r="52" spans="2:11" x14ac:dyDescent="0.2">
      <c r="B52" s="160"/>
      <c r="D52" s="160"/>
      <c r="E52" s="160"/>
      <c r="F52" s="160"/>
      <c r="G52" s="170"/>
      <c r="H52" s="170"/>
      <c r="I52" s="135"/>
      <c r="J52" s="160"/>
      <c r="K52" s="160"/>
    </row>
    <row r="53" spans="2:11" x14ac:dyDescent="0.2">
      <c r="B53" s="160"/>
      <c r="D53" s="160"/>
      <c r="E53" s="160"/>
      <c r="F53" s="160"/>
      <c r="G53" s="170"/>
      <c r="H53" s="170"/>
      <c r="I53" s="135"/>
      <c r="J53" s="160"/>
      <c r="K53" s="160"/>
    </row>
    <row r="54" spans="2:11" x14ac:dyDescent="0.2">
      <c r="B54" s="160"/>
      <c r="D54" s="160"/>
      <c r="E54" s="160"/>
      <c r="F54" s="160"/>
      <c r="G54" s="170"/>
      <c r="H54" s="170"/>
      <c r="I54" s="135"/>
      <c r="J54" s="160"/>
      <c r="K54" s="160"/>
    </row>
    <row r="55" spans="2:11" x14ac:dyDescent="0.2">
      <c r="B55" s="160"/>
      <c r="D55" s="160"/>
      <c r="E55" s="160"/>
      <c r="F55" s="160"/>
      <c r="G55" s="135"/>
      <c r="H55" s="135"/>
      <c r="I55" s="135"/>
      <c r="J55" s="160"/>
      <c r="K55" s="160"/>
    </row>
    <row r="56" spans="2:11" x14ac:dyDescent="0.2">
      <c r="B56" s="160"/>
      <c r="D56" s="160"/>
      <c r="E56" s="160"/>
      <c r="F56" s="160"/>
      <c r="G56" s="135"/>
      <c r="H56" s="135"/>
      <c r="I56" s="135"/>
      <c r="J56" s="160"/>
      <c r="K56" s="160"/>
    </row>
    <row r="57" spans="2:11" x14ac:dyDescent="0.2">
      <c r="B57" s="160"/>
      <c r="D57" s="160"/>
      <c r="E57" s="160"/>
      <c r="F57" s="160"/>
      <c r="G57" s="135"/>
      <c r="H57" s="135"/>
      <c r="I57" s="135"/>
      <c r="J57" s="160"/>
      <c r="K57" s="160"/>
    </row>
    <row r="58" spans="2:11" x14ac:dyDescent="0.2">
      <c r="B58" s="160"/>
      <c r="D58" s="160"/>
      <c r="E58" s="160"/>
      <c r="F58" s="160"/>
      <c r="G58" s="135"/>
      <c r="H58" s="135"/>
      <c r="I58" s="135"/>
      <c r="J58" s="160"/>
      <c r="K58" s="160"/>
    </row>
    <row r="59" spans="2:11" x14ac:dyDescent="0.2">
      <c r="B59" s="160"/>
      <c r="D59" s="160"/>
      <c r="E59" s="160"/>
      <c r="F59" s="160"/>
      <c r="G59" s="135"/>
      <c r="H59" s="135"/>
      <c r="I59" s="135"/>
      <c r="J59" s="160"/>
      <c r="K59" s="160"/>
    </row>
    <row r="60" spans="2:11" x14ac:dyDescent="0.2">
      <c r="B60" s="160"/>
      <c r="D60" s="160"/>
      <c r="E60" s="160"/>
      <c r="F60" s="160"/>
      <c r="G60" s="135"/>
      <c r="H60" s="135"/>
      <c r="I60" s="135"/>
      <c r="J60" s="160"/>
      <c r="K60" s="160"/>
    </row>
    <row r="61" spans="2:11" x14ac:dyDescent="0.2">
      <c r="B61" s="160"/>
      <c r="D61" s="160"/>
      <c r="E61" s="160"/>
      <c r="F61" s="160"/>
      <c r="G61" s="170"/>
      <c r="H61" s="170"/>
      <c r="I61" s="135"/>
      <c r="J61" s="160"/>
      <c r="K61" s="160"/>
    </row>
    <row r="62" spans="2:11" x14ac:dyDescent="0.2">
      <c r="B62" s="160"/>
      <c r="D62" s="160"/>
      <c r="E62" s="160"/>
      <c r="F62" s="160"/>
      <c r="G62" s="170"/>
      <c r="H62" s="170"/>
      <c r="I62" s="135"/>
      <c r="J62" s="160"/>
      <c r="K62" s="160"/>
    </row>
    <row r="63" spans="2:11" x14ac:dyDescent="0.2">
      <c r="B63" s="160"/>
      <c r="D63" s="160"/>
      <c r="E63" s="160"/>
      <c r="F63" s="160"/>
      <c r="G63" s="170"/>
      <c r="H63" s="170"/>
      <c r="I63" s="135"/>
      <c r="J63" s="160"/>
      <c r="K63" s="160"/>
    </row>
    <row r="64" spans="2:11" x14ac:dyDescent="0.2">
      <c r="B64" s="160"/>
      <c r="D64" s="160"/>
      <c r="E64" s="160"/>
      <c r="F64" s="160"/>
      <c r="G64" s="135"/>
      <c r="H64" s="135"/>
      <c r="I64" s="135"/>
      <c r="J64" s="160"/>
      <c r="K64" s="160"/>
    </row>
    <row r="65" spans="2:11" x14ac:dyDescent="0.2">
      <c r="B65" s="160"/>
      <c r="D65" s="160"/>
      <c r="E65" s="160"/>
      <c r="F65" s="160"/>
      <c r="G65" s="135"/>
      <c r="H65" s="135"/>
      <c r="I65" s="135"/>
      <c r="J65" s="160"/>
      <c r="K65" s="160"/>
    </row>
    <row r="66" spans="2:11" x14ac:dyDescent="0.2">
      <c r="B66" s="160"/>
      <c r="D66" s="160"/>
      <c r="E66" s="160"/>
      <c r="F66" s="160"/>
      <c r="G66" s="135"/>
      <c r="H66" s="135"/>
      <c r="I66" s="135"/>
      <c r="J66" s="160"/>
      <c r="K66" s="160"/>
    </row>
    <row r="67" spans="2:11" x14ac:dyDescent="0.2">
      <c r="B67" s="160"/>
      <c r="D67" s="160"/>
      <c r="E67" s="160"/>
      <c r="F67" s="160"/>
      <c r="G67" s="135"/>
      <c r="H67" s="135"/>
      <c r="I67" s="135"/>
      <c r="J67" s="160"/>
      <c r="K67" s="160"/>
    </row>
    <row r="68" spans="2:11" x14ac:dyDescent="0.2">
      <c r="B68" s="160"/>
      <c r="D68" s="160"/>
      <c r="E68" s="160"/>
      <c r="F68" s="160"/>
      <c r="G68" s="135"/>
      <c r="H68" s="135"/>
      <c r="I68" s="135"/>
      <c r="J68" s="160"/>
      <c r="K68" s="160"/>
    </row>
    <row r="69" spans="2:11" x14ac:dyDescent="0.2">
      <c r="B69" s="160"/>
      <c r="D69" s="160"/>
      <c r="E69" s="160"/>
      <c r="F69" s="160"/>
      <c r="G69" s="135"/>
      <c r="H69" s="135"/>
      <c r="I69" s="150"/>
      <c r="J69" s="160"/>
      <c r="K69" s="160"/>
    </row>
    <row r="71" spans="2:11" x14ac:dyDescent="0.2">
      <c r="B71" s="160"/>
      <c r="C71" s="160"/>
      <c r="D71" s="160"/>
      <c r="E71" s="160"/>
      <c r="F71" s="160"/>
      <c r="G71" s="135"/>
      <c r="H71" s="135"/>
      <c r="I71" s="150"/>
      <c r="J71" s="160"/>
      <c r="K71" s="160"/>
    </row>
    <row r="72" spans="2:11" x14ac:dyDescent="0.2">
      <c r="B72" s="160"/>
      <c r="C72" s="160"/>
      <c r="D72" s="160"/>
      <c r="E72" s="160"/>
      <c r="F72" s="160"/>
      <c r="G72" s="135"/>
      <c r="H72" s="135"/>
      <c r="I72" s="150"/>
      <c r="J72" s="160"/>
      <c r="K72" s="160"/>
    </row>
    <row r="73" spans="2:11" x14ac:dyDescent="0.2">
      <c r="B73" s="160"/>
      <c r="C73" s="160"/>
      <c r="D73" s="160"/>
      <c r="E73" s="160"/>
      <c r="F73" s="160"/>
      <c r="G73" s="135"/>
      <c r="H73" s="135"/>
      <c r="I73" s="135"/>
      <c r="J73" s="160"/>
      <c r="K73" s="160"/>
    </row>
    <row r="74" spans="2:11" x14ac:dyDescent="0.2">
      <c r="B74" s="160"/>
      <c r="C74" s="160"/>
      <c r="D74" s="160"/>
      <c r="E74" s="160"/>
      <c r="F74" s="160"/>
      <c r="G74" s="135"/>
      <c r="H74" s="135"/>
      <c r="I74" s="135"/>
      <c r="J74" s="160"/>
      <c r="K74" s="160"/>
    </row>
    <row r="75" spans="2:11" x14ac:dyDescent="0.2">
      <c r="B75" s="160"/>
      <c r="C75" s="160"/>
      <c r="D75" s="160"/>
      <c r="E75" s="160"/>
      <c r="F75" s="160"/>
      <c r="G75" s="170"/>
      <c r="H75" s="170"/>
      <c r="I75" s="135"/>
      <c r="J75" s="160"/>
      <c r="K75" s="160"/>
    </row>
    <row r="76" spans="2:11" x14ac:dyDescent="0.2">
      <c r="B76" s="160"/>
      <c r="C76" s="160"/>
      <c r="D76" s="160"/>
      <c r="E76" s="160"/>
      <c r="F76" s="160"/>
      <c r="G76" s="170"/>
      <c r="H76" s="170"/>
      <c r="I76" s="135"/>
      <c r="J76" s="160"/>
      <c r="K76" s="160"/>
    </row>
    <row r="77" spans="2:11" x14ac:dyDescent="0.2">
      <c r="B77" s="160"/>
      <c r="C77" s="160"/>
      <c r="D77" s="160"/>
      <c r="E77" s="160"/>
      <c r="F77" s="160"/>
      <c r="G77" s="170"/>
      <c r="H77" s="170"/>
      <c r="I77" s="135"/>
      <c r="J77" s="160"/>
      <c r="K77" s="160"/>
    </row>
    <row r="78" spans="2:11" x14ac:dyDescent="0.2">
      <c r="B78" s="160"/>
      <c r="C78" s="160"/>
      <c r="D78" s="160"/>
      <c r="E78" s="160"/>
      <c r="F78" s="160"/>
      <c r="G78" s="170"/>
      <c r="H78" s="170"/>
      <c r="I78" s="135"/>
      <c r="J78" s="160"/>
      <c r="K78" s="160"/>
    </row>
    <row r="79" spans="2:11" x14ac:dyDescent="0.2">
      <c r="B79" s="160"/>
      <c r="C79" s="160"/>
      <c r="D79" s="160"/>
      <c r="E79" s="160"/>
      <c r="F79" s="160"/>
      <c r="G79" s="170"/>
      <c r="H79" s="170"/>
      <c r="I79" s="135"/>
      <c r="J79" s="160"/>
      <c r="K79" s="160"/>
    </row>
    <row r="80" spans="2:11" x14ac:dyDescent="0.2">
      <c r="B80" s="160"/>
      <c r="C80" s="160"/>
      <c r="D80" s="160"/>
      <c r="E80" s="160"/>
      <c r="F80" s="160"/>
      <c r="G80" s="170"/>
      <c r="H80" s="170"/>
      <c r="I80" s="135"/>
      <c r="J80" s="160"/>
      <c r="K80" s="160"/>
    </row>
    <row r="81" spans="2:11" x14ac:dyDescent="0.2">
      <c r="B81" s="160"/>
      <c r="C81" s="160"/>
      <c r="D81" s="160"/>
      <c r="E81" s="160"/>
      <c r="F81" s="160"/>
      <c r="G81" s="170"/>
      <c r="H81" s="170"/>
      <c r="I81" s="135"/>
      <c r="J81" s="160"/>
      <c r="K81" s="160"/>
    </row>
    <row r="82" spans="2:11" x14ac:dyDescent="0.2">
      <c r="B82" s="160"/>
      <c r="C82" s="160"/>
      <c r="D82" s="160"/>
      <c r="E82" s="160"/>
      <c r="F82" s="160"/>
      <c r="G82" s="170"/>
      <c r="H82" s="170"/>
      <c r="I82" s="135"/>
      <c r="J82" s="160"/>
      <c r="K82" s="160"/>
    </row>
    <row r="84" spans="2:11" x14ac:dyDescent="0.2">
      <c r="B84" s="160"/>
      <c r="C84" s="160"/>
      <c r="D84" s="160"/>
      <c r="E84" s="160"/>
      <c r="F84" s="160"/>
      <c r="G84" s="135"/>
      <c r="H84" s="135"/>
      <c r="I84" s="135"/>
      <c r="J84" s="160"/>
      <c r="K84" s="160"/>
    </row>
    <row r="85" spans="2:11" x14ac:dyDescent="0.2">
      <c r="B85" s="160"/>
      <c r="C85" s="160"/>
      <c r="D85" s="160"/>
      <c r="E85" s="160"/>
      <c r="F85" s="160"/>
      <c r="G85" s="135"/>
      <c r="H85" s="135"/>
      <c r="I85" s="135"/>
      <c r="J85" s="160"/>
      <c r="K85" s="160"/>
    </row>
    <row r="86" spans="2:11" x14ac:dyDescent="0.2">
      <c r="B86" s="160"/>
      <c r="C86" s="160"/>
      <c r="D86" s="160"/>
      <c r="E86" s="160"/>
      <c r="F86" s="160"/>
      <c r="G86" s="135"/>
      <c r="H86" s="135"/>
      <c r="I86" s="135"/>
      <c r="J86" s="160"/>
      <c r="K86" s="160"/>
    </row>
    <row r="87" spans="2:11" x14ac:dyDescent="0.2">
      <c r="B87" s="160"/>
      <c r="C87" s="160"/>
      <c r="D87" s="160"/>
      <c r="E87" s="160"/>
      <c r="F87" s="160"/>
      <c r="G87" s="135"/>
      <c r="H87" s="135"/>
      <c r="I87" s="135"/>
      <c r="J87" s="160"/>
      <c r="K87" s="160"/>
    </row>
    <row r="88" spans="2:11" x14ac:dyDescent="0.2">
      <c r="B88" s="160"/>
      <c r="C88" s="160"/>
      <c r="D88" s="160"/>
      <c r="E88" s="160"/>
      <c r="F88" s="160"/>
      <c r="G88" s="135"/>
      <c r="H88" s="135"/>
      <c r="I88" s="135"/>
      <c r="J88" s="160"/>
      <c r="K88" s="160"/>
    </row>
    <row r="89" spans="2:11" x14ac:dyDescent="0.2">
      <c r="B89" s="160"/>
      <c r="C89" s="160"/>
      <c r="D89" s="160"/>
      <c r="E89" s="160"/>
      <c r="F89" s="160"/>
      <c r="G89" s="135"/>
      <c r="H89" s="135"/>
      <c r="I89" s="135"/>
      <c r="J89" s="160"/>
      <c r="K89" s="160"/>
    </row>
    <row r="90" spans="2:11" x14ac:dyDescent="0.2">
      <c r="B90" s="160"/>
      <c r="C90" s="160"/>
      <c r="D90" s="160"/>
      <c r="F90" s="160"/>
      <c r="G90" s="135"/>
      <c r="H90" s="135"/>
      <c r="J90" s="160"/>
      <c r="K90" s="160"/>
    </row>
    <row r="92" spans="2:11" x14ac:dyDescent="0.2">
      <c r="B92" s="160"/>
      <c r="C92" s="160"/>
      <c r="D92" s="160"/>
      <c r="E92" s="160"/>
      <c r="F92" s="160"/>
      <c r="G92" s="170"/>
      <c r="H92" s="170"/>
      <c r="I92" s="135"/>
      <c r="J92" s="160"/>
      <c r="K92" s="160"/>
    </row>
    <row r="93" spans="2:11" x14ac:dyDescent="0.2">
      <c r="B93" s="160"/>
      <c r="C93" s="160"/>
      <c r="D93" s="160"/>
      <c r="E93" s="160"/>
      <c r="F93" s="160"/>
      <c r="G93" s="170"/>
      <c r="H93" s="170"/>
      <c r="I93" s="135"/>
      <c r="J93" s="160"/>
      <c r="K93" s="160"/>
    </row>
    <row r="94" spans="2:11" x14ac:dyDescent="0.2">
      <c r="B94" s="160"/>
      <c r="C94" s="160"/>
      <c r="D94" s="160"/>
      <c r="E94" s="160"/>
      <c r="F94" s="160"/>
      <c r="G94" s="135"/>
      <c r="H94" s="135"/>
      <c r="I94" s="135"/>
      <c r="J94" s="160"/>
      <c r="K94" s="160"/>
    </row>
    <row r="95" spans="2:11" x14ac:dyDescent="0.2">
      <c r="B95" s="160"/>
      <c r="C95" s="160"/>
      <c r="D95" s="160"/>
      <c r="E95" s="160"/>
      <c r="F95" s="160"/>
      <c r="G95" s="135"/>
      <c r="H95" s="135"/>
      <c r="I95" s="135"/>
      <c r="J95" s="160"/>
      <c r="K95" s="160"/>
    </row>
    <row r="96" spans="2:11" x14ac:dyDescent="0.2">
      <c r="B96" s="160"/>
      <c r="C96" s="160"/>
      <c r="D96" s="160"/>
      <c r="E96" s="160"/>
      <c r="F96" s="160"/>
      <c r="G96" s="135"/>
      <c r="H96" s="135"/>
      <c r="I96" s="150"/>
      <c r="J96" s="160"/>
      <c r="K96" s="160"/>
    </row>
    <row r="97" spans="2:11" x14ac:dyDescent="0.2">
      <c r="B97" s="160"/>
      <c r="C97" s="160"/>
      <c r="D97" s="160"/>
      <c r="E97" s="160"/>
      <c r="F97" s="160"/>
      <c r="G97" s="170"/>
      <c r="H97" s="170"/>
      <c r="I97" s="135"/>
      <c r="J97" s="160"/>
      <c r="K97" s="160"/>
    </row>
    <row r="98" spans="2:11" x14ac:dyDescent="0.2">
      <c r="B98" s="160"/>
      <c r="C98" s="160"/>
      <c r="D98" s="160"/>
      <c r="E98" s="160"/>
      <c r="F98" s="160"/>
      <c r="G98" s="135"/>
      <c r="H98" s="135"/>
      <c r="I98" s="135"/>
      <c r="J98" s="160"/>
      <c r="K98" s="160"/>
    </row>
    <row r="99" spans="2:11" x14ac:dyDescent="0.2">
      <c r="B99" s="160"/>
      <c r="C99" s="160"/>
      <c r="D99" s="160"/>
      <c r="E99" s="160"/>
      <c r="F99" s="160"/>
      <c r="G99" s="135"/>
      <c r="H99" s="135"/>
      <c r="I99" s="135"/>
      <c r="J99" s="160"/>
      <c r="K99" s="160"/>
    </row>
    <row r="100" spans="2:11" x14ac:dyDescent="0.2">
      <c r="B100" s="160"/>
      <c r="C100" s="160"/>
      <c r="D100" s="160"/>
      <c r="E100" s="160"/>
      <c r="F100" s="160"/>
      <c r="G100" s="135"/>
      <c r="H100" s="135"/>
      <c r="I100" s="135"/>
      <c r="J100" s="160"/>
      <c r="K100" s="160"/>
    </row>
    <row r="101" spans="2:11" x14ac:dyDescent="0.2">
      <c r="B101" s="160"/>
      <c r="C101" s="160"/>
      <c r="D101" s="160"/>
      <c r="E101" s="160"/>
      <c r="F101" s="160"/>
      <c r="G101" s="160"/>
      <c r="H101" s="160"/>
      <c r="I101" s="135"/>
      <c r="J101" s="160"/>
      <c r="K101" s="160"/>
    </row>
    <row r="102" spans="2:11" x14ac:dyDescent="0.2">
      <c r="B102" s="160"/>
      <c r="C102" s="160"/>
      <c r="D102" s="160"/>
      <c r="E102" s="160"/>
      <c r="F102" s="135"/>
      <c r="G102" s="160"/>
      <c r="H102" s="160"/>
      <c r="I102" s="135"/>
      <c r="J102" s="160"/>
      <c r="K102" s="160"/>
    </row>
    <row r="103" spans="2:11" x14ac:dyDescent="0.2">
      <c r="B103" s="160"/>
      <c r="C103" s="160"/>
      <c r="D103" s="160"/>
      <c r="E103" s="160"/>
      <c r="F103" s="135"/>
      <c r="G103" s="160"/>
      <c r="H103" s="160"/>
      <c r="I103" s="135"/>
      <c r="J103" s="160"/>
      <c r="K103" s="160"/>
    </row>
    <row r="104" spans="2:11" x14ac:dyDescent="0.2">
      <c r="B104" s="160"/>
      <c r="C104" s="160"/>
      <c r="D104" s="160"/>
      <c r="E104" s="160"/>
      <c r="F104" s="135"/>
      <c r="G104" s="160"/>
      <c r="H104" s="160"/>
      <c r="I104" s="150"/>
      <c r="J104" s="160"/>
      <c r="K104" s="160"/>
    </row>
    <row r="105" spans="2:11" x14ac:dyDescent="0.2">
      <c r="B105" s="160"/>
      <c r="C105" s="160"/>
      <c r="D105" s="160"/>
      <c r="E105" s="160"/>
      <c r="F105" s="135"/>
      <c r="G105" s="160"/>
      <c r="H105" s="160"/>
      <c r="I105" s="150"/>
      <c r="J105" s="160"/>
      <c r="K105" s="160"/>
    </row>
    <row r="106" spans="2:11" x14ac:dyDescent="0.2">
      <c r="B106" s="160"/>
      <c r="C106" s="160"/>
      <c r="D106" s="160"/>
      <c r="E106" s="160"/>
      <c r="F106" s="150"/>
      <c r="G106" s="160"/>
      <c r="H106" s="160"/>
      <c r="I106" s="160"/>
      <c r="J106" s="160"/>
      <c r="K106" s="160"/>
    </row>
    <row r="107" spans="2:11" x14ac:dyDescent="0.2">
      <c r="B107" s="160"/>
      <c r="C107" s="160"/>
      <c r="D107" s="160"/>
      <c r="E107" s="170"/>
      <c r="F107" s="135"/>
      <c r="G107" s="160"/>
      <c r="H107" s="160"/>
      <c r="I107" s="160"/>
      <c r="J107" s="160"/>
      <c r="K107" s="160"/>
    </row>
    <row r="108" spans="2:11" x14ac:dyDescent="0.2">
      <c r="B108" s="160"/>
      <c r="C108" s="160"/>
      <c r="D108" s="160"/>
      <c r="E108" s="135"/>
      <c r="F108" s="135"/>
      <c r="G108" s="160"/>
      <c r="H108" s="160"/>
      <c r="I108" s="160"/>
      <c r="J108" s="160"/>
      <c r="K108" s="160"/>
    </row>
    <row r="109" spans="2:11" x14ac:dyDescent="0.2">
      <c r="B109" s="160"/>
      <c r="C109" s="160"/>
      <c r="D109" s="160"/>
      <c r="E109" s="135"/>
      <c r="F109" s="135"/>
      <c r="G109" s="160"/>
      <c r="H109" s="160"/>
      <c r="I109" s="160"/>
      <c r="J109" s="160"/>
      <c r="K109" s="160"/>
    </row>
    <row r="110" spans="2:11" x14ac:dyDescent="0.2">
      <c r="B110" s="160"/>
      <c r="C110" s="160"/>
      <c r="D110" s="160"/>
      <c r="E110" s="135"/>
      <c r="F110" s="135"/>
      <c r="G110" s="160"/>
      <c r="H110" s="160"/>
      <c r="I110" s="160"/>
      <c r="J110" s="160"/>
      <c r="K110" s="160"/>
    </row>
    <row r="111" spans="2:11" x14ac:dyDescent="0.2">
      <c r="B111" s="160"/>
      <c r="C111" s="160"/>
      <c r="D111" s="160"/>
      <c r="E111" s="135"/>
      <c r="F111" s="150"/>
      <c r="G111" s="160"/>
      <c r="H111" s="160"/>
      <c r="I111" s="160"/>
      <c r="J111" s="160"/>
      <c r="K111" s="160"/>
    </row>
    <row r="112" spans="2:11" x14ac:dyDescent="0.2">
      <c r="B112" s="160"/>
      <c r="C112" s="160"/>
      <c r="D112" s="160"/>
      <c r="E112" s="135"/>
      <c r="F112" s="135"/>
      <c r="G112" s="160"/>
      <c r="H112" s="160"/>
      <c r="I112" s="160"/>
      <c r="J112" s="160"/>
      <c r="K112" s="160"/>
    </row>
    <row r="113" spans="2:11" x14ac:dyDescent="0.2">
      <c r="B113" s="160"/>
      <c r="C113" s="160"/>
      <c r="D113" s="160"/>
      <c r="E113" s="170"/>
      <c r="F113" s="150"/>
      <c r="G113" s="160"/>
      <c r="H113" s="160"/>
      <c r="I113" s="160"/>
      <c r="J113" s="160"/>
      <c r="K113" s="160"/>
    </row>
    <row r="114" spans="2:11" x14ac:dyDescent="0.2">
      <c r="B114" s="160"/>
      <c r="C114" s="160"/>
      <c r="D114" s="160"/>
      <c r="E114" s="135"/>
      <c r="F114" s="150"/>
      <c r="G114" s="160"/>
      <c r="H114" s="160"/>
      <c r="I114" s="160"/>
      <c r="J114" s="160"/>
      <c r="K114" s="160"/>
    </row>
    <row r="115" spans="2:11" x14ac:dyDescent="0.2">
      <c r="B115" s="160"/>
      <c r="C115" s="160"/>
      <c r="D115" s="160"/>
      <c r="E115" s="135"/>
      <c r="F115" s="150"/>
      <c r="G115" s="160"/>
      <c r="H115" s="160"/>
      <c r="I115" s="160"/>
      <c r="J115" s="160"/>
      <c r="K115" s="160"/>
    </row>
    <row r="116" spans="2:11" x14ac:dyDescent="0.2">
      <c r="E116" s="150"/>
      <c r="F116" s="2"/>
      <c r="I116" s="160"/>
    </row>
    <row r="117" spans="2:11" x14ac:dyDescent="0.2">
      <c r="E117" s="150"/>
      <c r="F117" s="2"/>
      <c r="I117" s="160"/>
    </row>
    <row r="118" spans="2:11" x14ac:dyDescent="0.2">
      <c r="E118" s="150"/>
      <c r="I118" s="160"/>
    </row>
    <row r="119" spans="2:11" x14ac:dyDescent="0.2">
      <c r="E119" s="150"/>
      <c r="I119" s="160"/>
    </row>
    <row r="120" spans="2:11" x14ac:dyDescent="0.2">
      <c r="E120" s="150"/>
      <c r="I120" s="160"/>
    </row>
    <row r="121" spans="2:11" x14ac:dyDescent="0.2">
      <c r="E121" s="2"/>
    </row>
    <row r="122" spans="2:11" x14ac:dyDescent="0.2">
      <c r="E122" s="2"/>
    </row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I89"/>
  <sheetViews>
    <sheetView showGridLines="0" zoomScaleNormal="100" zoomScaleSheetLayoutView="93" workbookViewId="0">
      <selection activeCell="K2" sqref="K2"/>
    </sheetView>
  </sheetViews>
  <sheetFormatPr defaultColWidth="9.140625" defaultRowHeight="12.75" x14ac:dyDescent="0.2"/>
  <cols>
    <col min="1" max="1" width="16.28515625" style="13" customWidth="1"/>
    <col min="2" max="7" width="18.140625" style="13" customWidth="1"/>
    <col min="8" max="8" width="19.42578125" style="13" customWidth="1"/>
    <col min="9" max="9" width="10" style="99" customWidth="1"/>
    <col min="10" max="16384" width="9.140625" style="13"/>
  </cols>
  <sheetData>
    <row r="1" spans="1:9" x14ac:dyDescent="0.2">
      <c r="A1" s="242"/>
      <c r="B1" s="242"/>
      <c r="C1" s="242"/>
      <c r="D1" s="242" t="s">
        <v>169</v>
      </c>
      <c r="E1" s="242"/>
      <c r="F1" s="242"/>
      <c r="G1" s="242"/>
      <c r="H1" s="242"/>
    </row>
    <row r="2" spans="1:9" x14ac:dyDescent="0.2">
      <c r="A2" s="25"/>
      <c r="B2" s="47"/>
      <c r="C2" s="25"/>
      <c r="D2" s="25"/>
      <c r="E2" s="25"/>
      <c r="F2" s="25"/>
      <c r="G2" s="25"/>
      <c r="H2" s="25"/>
    </row>
    <row r="3" spans="1:9" x14ac:dyDescent="0.2">
      <c r="A3" s="242"/>
      <c r="B3" s="242"/>
      <c r="C3" s="242"/>
      <c r="D3" s="242" t="s">
        <v>278</v>
      </c>
      <c r="F3" s="242"/>
      <c r="G3" s="242"/>
      <c r="H3" s="242"/>
    </row>
    <row r="4" spans="1:9" ht="13.5" thickBot="1" x14ac:dyDescent="0.25">
      <c r="A4" s="18"/>
      <c r="B4" s="29"/>
      <c r="C4" s="68"/>
      <c r="D4" s="68"/>
      <c r="E4" s="68"/>
      <c r="F4" s="68"/>
      <c r="G4" s="68"/>
      <c r="H4" s="68"/>
    </row>
    <row r="5" spans="1:9" ht="13.5" thickTop="1" x14ac:dyDescent="0.2">
      <c r="A5" s="19" t="s">
        <v>37</v>
      </c>
      <c r="B5" s="242" t="s">
        <v>11</v>
      </c>
      <c r="C5" s="242" t="s">
        <v>0</v>
      </c>
      <c r="D5" s="242"/>
      <c r="E5" s="242" t="s">
        <v>5</v>
      </c>
      <c r="F5" s="242"/>
      <c r="G5" s="242"/>
      <c r="H5" s="242"/>
    </row>
    <row r="6" spans="1:9" x14ac:dyDescent="0.2">
      <c r="A6" s="19" t="s">
        <v>38</v>
      </c>
      <c r="B6" s="242" t="s">
        <v>125</v>
      </c>
      <c r="C6" s="242" t="s">
        <v>1</v>
      </c>
      <c r="D6" s="242" t="s">
        <v>3</v>
      </c>
      <c r="E6" s="242" t="s">
        <v>1</v>
      </c>
      <c r="F6" s="242" t="s">
        <v>7</v>
      </c>
      <c r="G6" s="242"/>
      <c r="H6" s="242"/>
    </row>
    <row r="7" spans="1:9" x14ac:dyDescent="0.2">
      <c r="A7" s="44" t="s">
        <v>39</v>
      </c>
      <c r="B7" s="276" t="s">
        <v>120</v>
      </c>
      <c r="C7" s="276" t="s">
        <v>2</v>
      </c>
      <c r="D7" s="276" t="s">
        <v>4</v>
      </c>
      <c r="E7" s="276" t="s">
        <v>6</v>
      </c>
      <c r="F7" s="276" t="s">
        <v>8</v>
      </c>
      <c r="G7" s="276" t="s">
        <v>9</v>
      </c>
      <c r="H7" s="276" t="s">
        <v>203</v>
      </c>
    </row>
    <row r="8" spans="1:9" x14ac:dyDescent="0.2">
      <c r="A8" s="30" t="s">
        <v>13</v>
      </c>
      <c r="B8" s="16">
        <f t="shared" ref="B8:H8" si="0">SUM(B10:B37)</f>
        <v>14858831375</v>
      </c>
      <c r="C8" s="16">
        <f t="shared" si="0"/>
        <v>8463871972</v>
      </c>
      <c r="D8" s="16">
        <f t="shared" si="0"/>
        <v>1095069650</v>
      </c>
      <c r="E8" s="16">
        <f t="shared" si="0"/>
        <v>685286283</v>
      </c>
      <c r="F8" s="16">
        <f t="shared" si="0"/>
        <v>3357926508</v>
      </c>
      <c r="G8" s="16">
        <f t="shared" si="0"/>
        <v>155625325</v>
      </c>
      <c r="H8" s="16">
        <f t="shared" si="0"/>
        <v>1101051637</v>
      </c>
      <c r="I8" s="106"/>
    </row>
    <row r="9" spans="1:9" x14ac:dyDescent="0.2">
      <c r="A9" s="19"/>
      <c r="B9" s="130"/>
      <c r="C9" s="2"/>
      <c r="D9" s="131"/>
      <c r="E9" s="131"/>
      <c r="F9" s="131"/>
      <c r="G9" s="131"/>
      <c r="H9" s="131"/>
    </row>
    <row r="10" spans="1:9" x14ac:dyDescent="0.2">
      <c r="A10" s="19" t="s">
        <v>14</v>
      </c>
      <c r="B10" s="2">
        <f>SUM(C10:H10)</f>
        <v>135301186</v>
      </c>
      <c r="C10" s="131">
        <v>73566686</v>
      </c>
      <c r="D10" s="131">
        <v>10776257</v>
      </c>
      <c r="E10" s="131">
        <v>9670804</v>
      </c>
      <c r="F10" s="131">
        <v>28680523</v>
      </c>
      <c r="G10" s="131">
        <v>1562895</v>
      </c>
      <c r="H10" s="131">
        <v>11044021</v>
      </c>
    </row>
    <row r="11" spans="1:9" x14ac:dyDescent="0.2">
      <c r="A11" s="19" t="s">
        <v>15</v>
      </c>
      <c r="B11" s="2">
        <f>SUM(C11:H11)</f>
        <v>1308052575</v>
      </c>
      <c r="C11" s="131">
        <v>730141482</v>
      </c>
      <c r="D11" s="131">
        <v>96005317</v>
      </c>
      <c r="E11" s="131">
        <v>90614434</v>
      </c>
      <c r="F11" s="131">
        <v>282387038</v>
      </c>
      <c r="G11" s="131">
        <v>12883774</v>
      </c>
      <c r="H11" s="131">
        <v>96020530</v>
      </c>
    </row>
    <row r="12" spans="1:9" x14ac:dyDescent="0.2">
      <c r="A12" s="25" t="s">
        <v>16</v>
      </c>
      <c r="B12" s="2">
        <f>SUM(C12:H12)</f>
        <v>1413274054</v>
      </c>
      <c r="C12" s="131">
        <v>713865918</v>
      </c>
      <c r="D12" s="131">
        <v>188151002</v>
      </c>
      <c r="E12" s="131">
        <v>70812568</v>
      </c>
      <c r="F12" s="131">
        <v>334454869</v>
      </c>
      <c r="G12" s="131">
        <v>5693503</v>
      </c>
      <c r="H12" s="131">
        <v>100296194</v>
      </c>
    </row>
    <row r="13" spans="1:9" x14ac:dyDescent="0.2">
      <c r="A13" s="25" t="s">
        <v>17</v>
      </c>
      <c r="B13" s="2">
        <f>SUM(C13:H13)</f>
        <v>1789028843</v>
      </c>
      <c r="C13" s="131">
        <v>1033027100</v>
      </c>
      <c r="D13" s="131">
        <v>135119544</v>
      </c>
      <c r="E13" s="131">
        <v>68635071</v>
      </c>
      <c r="F13" s="131">
        <v>381882210</v>
      </c>
      <c r="G13" s="131">
        <v>18875440</v>
      </c>
      <c r="H13" s="131">
        <v>151489478</v>
      </c>
    </row>
    <row r="14" spans="1:9" x14ac:dyDescent="0.2">
      <c r="A14" s="25" t="s">
        <v>18</v>
      </c>
      <c r="B14" s="2">
        <f>SUM(C14:H14)</f>
        <v>247988614</v>
      </c>
      <c r="C14" s="131">
        <v>146890013</v>
      </c>
      <c r="D14" s="131">
        <v>17937707</v>
      </c>
      <c r="E14" s="131">
        <v>6597040</v>
      </c>
      <c r="F14" s="131">
        <v>55980048</v>
      </c>
      <c r="G14" s="131">
        <v>5046671</v>
      </c>
      <c r="H14" s="131">
        <v>15537135</v>
      </c>
    </row>
    <row r="15" spans="1:9" x14ac:dyDescent="0.2">
      <c r="A15" s="25"/>
      <c r="B15" s="2"/>
      <c r="C15" s="131"/>
      <c r="D15" s="131"/>
      <c r="E15" s="131"/>
      <c r="F15" s="131"/>
      <c r="G15" s="131"/>
      <c r="H15" s="131"/>
    </row>
    <row r="16" spans="1:9" x14ac:dyDescent="0.2">
      <c r="A16" s="25" t="s">
        <v>19</v>
      </c>
      <c r="B16" s="2">
        <f>SUM(C16:H16)</f>
        <v>94444150</v>
      </c>
      <c r="C16" s="131">
        <v>50123309</v>
      </c>
      <c r="D16" s="131">
        <v>7666056</v>
      </c>
      <c r="E16" s="131">
        <v>3088046</v>
      </c>
      <c r="F16" s="131">
        <v>21798148</v>
      </c>
      <c r="G16" s="131">
        <v>5913825</v>
      </c>
      <c r="H16" s="131">
        <v>5854766</v>
      </c>
    </row>
    <row r="17" spans="1:8" x14ac:dyDescent="0.2">
      <c r="A17" s="25" t="s">
        <v>20</v>
      </c>
      <c r="B17" s="2">
        <f>SUM(C17:H17)</f>
        <v>389439804</v>
      </c>
      <c r="C17" s="131">
        <v>220937612</v>
      </c>
      <c r="D17" s="131">
        <v>28490330</v>
      </c>
      <c r="E17" s="131">
        <v>21672787</v>
      </c>
      <c r="F17" s="131">
        <v>90613655</v>
      </c>
      <c r="G17" s="131">
        <v>1853392</v>
      </c>
      <c r="H17" s="131">
        <v>25872028</v>
      </c>
    </row>
    <row r="18" spans="1:8" x14ac:dyDescent="0.2">
      <c r="A18" s="25" t="s">
        <v>21</v>
      </c>
      <c r="B18" s="2">
        <f>SUM(C18:H18)</f>
        <v>227759502</v>
      </c>
      <c r="C18" s="131">
        <v>136728939</v>
      </c>
      <c r="D18" s="131">
        <v>19801695</v>
      </c>
      <c r="E18" s="131">
        <v>6663969</v>
      </c>
      <c r="F18" s="131">
        <v>47554266</v>
      </c>
      <c r="G18" s="131">
        <v>1159690</v>
      </c>
      <c r="H18" s="131">
        <v>15850943</v>
      </c>
    </row>
    <row r="19" spans="1:8" x14ac:dyDescent="0.2">
      <c r="A19" s="25" t="s">
        <v>22</v>
      </c>
      <c r="B19" s="2">
        <f>SUM(C19:H19)</f>
        <v>444186173</v>
      </c>
      <c r="C19" s="131">
        <v>233382227</v>
      </c>
      <c r="D19" s="131">
        <v>41992584</v>
      </c>
      <c r="E19" s="131">
        <v>40654432</v>
      </c>
      <c r="F19" s="131">
        <v>89100882</v>
      </c>
      <c r="G19" s="131">
        <v>10923495</v>
      </c>
      <c r="H19" s="131">
        <v>28132553</v>
      </c>
    </row>
    <row r="20" spans="1:8" x14ac:dyDescent="0.2">
      <c r="A20" s="25" t="s">
        <v>23</v>
      </c>
      <c r="B20" s="2">
        <f>SUM(C20:H20)</f>
        <v>81421081</v>
      </c>
      <c r="C20" s="131">
        <v>41480993</v>
      </c>
      <c r="D20" s="131">
        <v>10162842</v>
      </c>
      <c r="E20" s="131">
        <v>5877743</v>
      </c>
      <c r="F20" s="131">
        <v>19404846</v>
      </c>
      <c r="G20" s="131">
        <v>26678</v>
      </c>
      <c r="H20" s="131">
        <v>4467979</v>
      </c>
    </row>
    <row r="21" spans="1:8" x14ac:dyDescent="0.2">
      <c r="A21" s="25"/>
      <c r="B21" s="2"/>
      <c r="C21" s="131"/>
      <c r="D21" s="131"/>
      <c r="E21" s="131"/>
      <c r="F21" s="131"/>
      <c r="G21" s="131"/>
      <c r="H21" s="131"/>
    </row>
    <row r="22" spans="1:8" x14ac:dyDescent="0.2">
      <c r="A22" s="25" t="s">
        <v>24</v>
      </c>
      <c r="B22" s="2">
        <f>SUM(C22:H22)</f>
        <v>639977034</v>
      </c>
      <c r="C22" s="131">
        <v>381568899</v>
      </c>
      <c r="D22" s="131">
        <v>18047349</v>
      </c>
      <c r="E22" s="131">
        <v>33108432</v>
      </c>
      <c r="F22" s="131">
        <v>157125420</v>
      </c>
      <c r="G22" s="131">
        <v>7041295</v>
      </c>
      <c r="H22" s="131">
        <v>43085639</v>
      </c>
    </row>
    <row r="23" spans="1:8" x14ac:dyDescent="0.2">
      <c r="A23" s="25" t="s">
        <v>25</v>
      </c>
      <c r="B23" s="2">
        <f>SUM(C23:H23)</f>
        <v>63298322</v>
      </c>
      <c r="C23" s="131">
        <v>31920020</v>
      </c>
      <c r="D23" s="131">
        <v>6054114</v>
      </c>
      <c r="E23" s="131">
        <v>3269302</v>
      </c>
      <c r="F23" s="131">
        <v>15628378</v>
      </c>
      <c r="G23" s="131">
        <v>1249097</v>
      </c>
      <c r="H23" s="131">
        <v>5177411</v>
      </c>
    </row>
    <row r="24" spans="1:8" x14ac:dyDescent="0.2">
      <c r="A24" s="25" t="s">
        <v>26</v>
      </c>
      <c r="B24" s="2">
        <f>SUM(C24:H24)</f>
        <v>558499058</v>
      </c>
      <c r="C24" s="131">
        <v>307207178</v>
      </c>
      <c r="D24" s="131">
        <v>34727142</v>
      </c>
      <c r="E24" s="131">
        <v>15963172</v>
      </c>
      <c r="F24" s="131">
        <v>151618663</v>
      </c>
      <c r="G24" s="131">
        <v>9390552</v>
      </c>
      <c r="H24" s="131">
        <v>39592351</v>
      </c>
    </row>
    <row r="25" spans="1:8" x14ac:dyDescent="0.2">
      <c r="A25" s="25" t="s">
        <v>27</v>
      </c>
      <c r="B25" s="2">
        <f>SUM(C25:H25)</f>
        <v>984958145</v>
      </c>
      <c r="C25" s="131">
        <v>594338261</v>
      </c>
      <c r="D25" s="131">
        <v>66206927</v>
      </c>
      <c r="E25" s="131">
        <v>26962560</v>
      </c>
      <c r="F25" s="131">
        <v>219162934</v>
      </c>
      <c r="G25" s="131">
        <v>2346044</v>
      </c>
      <c r="H25" s="131">
        <v>75941419</v>
      </c>
    </row>
    <row r="26" spans="1:8" x14ac:dyDescent="0.2">
      <c r="A26" s="25" t="s">
        <v>28</v>
      </c>
      <c r="B26" s="2">
        <f>SUM(C26:H26)</f>
        <v>32554202</v>
      </c>
      <c r="C26" s="131">
        <v>17765343</v>
      </c>
      <c r="D26" s="131">
        <v>2878769</v>
      </c>
      <c r="E26" s="131">
        <v>1453360</v>
      </c>
      <c r="F26" s="131">
        <v>8027385</v>
      </c>
      <c r="G26" s="131">
        <v>326463</v>
      </c>
      <c r="H26" s="131">
        <v>2102882</v>
      </c>
    </row>
    <row r="27" spans="1:8" x14ac:dyDescent="0.2">
      <c r="A27" s="25"/>
      <c r="B27" s="2"/>
      <c r="C27" s="131"/>
      <c r="D27" s="131"/>
      <c r="E27" s="131"/>
      <c r="F27" s="131"/>
      <c r="G27" s="131"/>
      <c r="H27" s="131"/>
    </row>
    <row r="28" spans="1:8" x14ac:dyDescent="0.2">
      <c r="A28" s="25" t="s">
        <v>213</v>
      </c>
      <c r="B28" s="2">
        <f>SUM(C28:H28)</f>
        <v>2897807107</v>
      </c>
      <c r="C28" s="131">
        <v>1755438696</v>
      </c>
      <c r="D28" s="131">
        <v>79910080</v>
      </c>
      <c r="E28" s="131">
        <v>141591627</v>
      </c>
      <c r="F28" s="131">
        <v>680088067</v>
      </c>
      <c r="G28" s="131">
        <v>32064556</v>
      </c>
      <c r="H28" s="131">
        <v>208714081</v>
      </c>
    </row>
    <row r="29" spans="1:8" x14ac:dyDescent="0.2">
      <c r="A29" s="25" t="s">
        <v>29</v>
      </c>
      <c r="B29" s="2">
        <f>SUM(C29:H29)</f>
        <v>2320099659</v>
      </c>
      <c r="C29" s="131">
        <v>1318879362</v>
      </c>
      <c r="D29" s="131">
        <v>240393711</v>
      </c>
      <c r="E29" s="131">
        <v>61254291</v>
      </c>
      <c r="F29" s="131">
        <v>480945578</v>
      </c>
      <c r="G29" s="131">
        <v>20891227</v>
      </c>
      <c r="H29" s="131">
        <v>197735490</v>
      </c>
    </row>
    <row r="30" spans="1:8" x14ac:dyDescent="0.2">
      <c r="A30" s="25" t="s">
        <v>30</v>
      </c>
      <c r="B30" s="2">
        <f>SUM(C30:H30)</f>
        <v>109662707</v>
      </c>
      <c r="C30" s="131">
        <v>62281899</v>
      </c>
      <c r="D30" s="131">
        <v>9063725</v>
      </c>
      <c r="E30" s="131">
        <v>4145666</v>
      </c>
      <c r="F30" s="131">
        <v>26662449</v>
      </c>
      <c r="G30" s="131">
        <v>173637</v>
      </c>
      <c r="H30" s="131">
        <v>7335331</v>
      </c>
    </row>
    <row r="31" spans="1:8" x14ac:dyDescent="0.2">
      <c r="A31" s="25" t="s">
        <v>31</v>
      </c>
      <c r="B31" s="2">
        <f>SUM(C31:H31)</f>
        <v>260609696</v>
      </c>
      <c r="C31" s="131">
        <v>142873701</v>
      </c>
      <c r="D31" s="131">
        <v>24385701</v>
      </c>
      <c r="E31" s="131">
        <v>13265852</v>
      </c>
      <c r="F31" s="131">
        <v>61497518</v>
      </c>
      <c r="G31" s="131">
        <v>1043041</v>
      </c>
      <c r="H31" s="131">
        <v>17543883</v>
      </c>
    </row>
    <row r="32" spans="1:8" x14ac:dyDescent="0.2">
      <c r="A32" s="25" t="s">
        <v>32</v>
      </c>
      <c r="B32" s="2">
        <f>SUM(C32:H32)</f>
        <v>58084260</v>
      </c>
      <c r="C32" s="131">
        <v>30356728</v>
      </c>
      <c r="D32" s="131">
        <v>4488097</v>
      </c>
      <c r="E32" s="131">
        <v>5075655</v>
      </c>
      <c r="F32" s="131">
        <v>13150827</v>
      </c>
      <c r="G32" s="131">
        <v>1342004</v>
      </c>
      <c r="H32" s="131">
        <v>3670949</v>
      </c>
    </row>
    <row r="33" spans="1:8" x14ac:dyDescent="0.2">
      <c r="A33" s="25"/>
      <c r="B33" s="2"/>
      <c r="C33" s="131"/>
      <c r="D33" s="131"/>
      <c r="E33" s="131"/>
      <c r="F33" s="131"/>
      <c r="G33" s="131"/>
      <c r="H33" s="131"/>
    </row>
    <row r="34" spans="1:8" x14ac:dyDescent="0.2">
      <c r="A34" s="25" t="s">
        <v>33</v>
      </c>
      <c r="B34" s="2">
        <f>SUM(C34:H34)</f>
        <v>69718448</v>
      </c>
      <c r="C34" s="131">
        <v>37673266</v>
      </c>
      <c r="D34" s="131">
        <v>3474554</v>
      </c>
      <c r="E34" s="131">
        <v>2776949</v>
      </c>
      <c r="F34" s="131">
        <v>19817279</v>
      </c>
      <c r="G34" s="131">
        <v>2230880</v>
      </c>
      <c r="H34" s="131">
        <v>3745520</v>
      </c>
    </row>
    <row r="35" spans="1:8" x14ac:dyDescent="0.2">
      <c r="A35" s="25" t="s">
        <v>34</v>
      </c>
      <c r="B35" s="2">
        <f>SUM(C35:H35)</f>
        <v>352775243</v>
      </c>
      <c r="C35" s="131">
        <v>190975400</v>
      </c>
      <c r="D35" s="131">
        <v>20324133</v>
      </c>
      <c r="E35" s="131">
        <v>29020077</v>
      </c>
      <c r="F35" s="131">
        <v>87745229</v>
      </c>
      <c r="G35" s="131">
        <v>3379869</v>
      </c>
      <c r="H35" s="131">
        <v>21330535</v>
      </c>
    </row>
    <row r="36" spans="1:8" x14ac:dyDescent="0.2">
      <c r="A36" s="25" t="s">
        <v>35</v>
      </c>
      <c r="B36" s="2">
        <f>SUM(C36:H36)</f>
        <v>247685665</v>
      </c>
      <c r="C36" s="131">
        <v>137272034</v>
      </c>
      <c r="D36" s="131">
        <v>19563499</v>
      </c>
      <c r="E36" s="131">
        <v>14675442</v>
      </c>
      <c r="F36" s="131">
        <v>54835204</v>
      </c>
      <c r="G36" s="131">
        <v>7902041</v>
      </c>
      <c r="H36" s="131">
        <v>13437445</v>
      </c>
    </row>
    <row r="37" spans="1:8" ht="14.25" customHeight="1" x14ac:dyDescent="0.2">
      <c r="A37" s="27" t="s">
        <v>36</v>
      </c>
      <c r="B37" s="9">
        <f>SUM(C37:H37)</f>
        <v>132205847</v>
      </c>
      <c r="C37" s="132">
        <v>75176906</v>
      </c>
      <c r="D37" s="132">
        <v>9448515</v>
      </c>
      <c r="E37" s="132">
        <v>8437004</v>
      </c>
      <c r="F37" s="132">
        <v>29765092</v>
      </c>
      <c r="G37" s="132">
        <v>2305256</v>
      </c>
      <c r="H37" s="132">
        <v>7073074</v>
      </c>
    </row>
    <row r="38" spans="1:8" ht="19.5" customHeight="1" x14ac:dyDescent="0.2">
      <c r="A38" s="305" t="s">
        <v>293</v>
      </c>
      <c r="B38" s="305"/>
      <c r="C38" s="305"/>
      <c r="D38" s="305"/>
      <c r="E38" s="305"/>
      <c r="F38" s="305"/>
      <c r="G38" s="305"/>
      <c r="H38" s="305"/>
    </row>
    <row r="39" spans="1:8" x14ac:dyDescent="0.2">
      <c r="A39" s="25"/>
      <c r="B39" s="25"/>
      <c r="C39" s="46"/>
      <c r="D39" s="25"/>
      <c r="E39" s="25"/>
      <c r="F39" s="25"/>
      <c r="G39" s="25"/>
      <c r="H39" s="25"/>
    </row>
    <row r="40" spans="1:8" x14ac:dyDescent="0.2">
      <c r="F40" s="171"/>
    </row>
    <row r="69" spans="1:8" hidden="1" x14ac:dyDescent="0.2"/>
    <row r="70" spans="1:8" hidden="1" x14ac:dyDescent="0.2"/>
    <row r="71" spans="1:8" hidden="1" x14ac:dyDescent="0.2"/>
    <row r="72" spans="1:8" hidden="1" x14ac:dyDescent="0.2"/>
    <row r="73" spans="1:8" hidden="1" x14ac:dyDescent="0.2"/>
    <row r="74" spans="1:8" hidden="1" x14ac:dyDescent="0.2"/>
    <row r="75" spans="1:8" hidden="1" x14ac:dyDescent="0.2"/>
    <row r="76" spans="1:8" hidden="1" x14ac:dyDescent="0.2">
      <c r="D76" s="211"/>
      <c r="E76" s="211" t="s">
        <v>258</v>
      </c>
      <c r="F76" s="211" t="s">
        <v>283</v>
      </c>
      <c r="G76" s="211" t="s">
        <v>225</v>
      </c>
      <c r="H76" s="211"/>
    </row>
    <row r="77" spans="1:8" hidden="1" x14ac:dyDescent="0.2">
      <c r="D77" s="211"/>
      <c r="E77" s="211"/>
      <c r="F77" s="212"/>
      <c r="G77" s="211"/>
      <c r="H77" s="211"/>
    </row>
    <row r="78" spans="1:8" hidden="1" x14ac:dyDescent="0.2">
      <c r="D78" s="211" t="s">
        <v>226</v>
      </c>
      <c r="E78" s="213">
        <v>15715410108.34</v>
      </c>
      <c r="F78" s="213">
        <f>TABLE1!B10</f>
        <v>16122131911</v>
      </c>
      <c r="G78" s="215">
        <f>(F78-E78)/E78</f>
        <v>2.5880444726298104E-2</v>
      </c>
      <c r="H78" s="216"/>
    </row>
    <row r="79" spans="1:8" hidden="1" x14ac:dyDescent="0.2">
      <c r="A79" s="13" t="s">
        <v>227</v>
      </c>
      <c r="D79" s="211" t="s">
        <v>224</v>
      </c>
      <c r="E79" s="217">
        <v>13467366438.889997</v>
      </c>
      <c r="F79" s="214">
        <f>B8</f>
        <v>14858831375</v>
      </c>
      <c r="G79" s="218">
        <f>(F79-E79)/E79</f>
        <v>0.10332123525590274</v>
      </c>
      <c r="H79" s="211"/>
    </row>
    <row r="80" spans="1:8" hidden="1" x14ac:dyDescent="0.2">
      <c r="A80" s="219" t="s">
        <v>228</v>
      </c>
      <c r="B80" s="16">
        <f>C8</f>
        <v>8463871972</v>
      </c>
      <c r="C80" s="308">
        <f>B80/$B$86</f>
        <v>0.5696189530921304</v>
      </c>
      <c r="D80" s="211" t="s">
        <v>0</v>
      </c>
      <c r="E80" s="213">
        <v>8280362697.789999</v>
      </c>
      <c r="F80" s="214">
        <f>C8</f>
        <v>8463871972</v>
      </c>
      <c r="G80" s="220">
        <f>(F80-E80)/E80</f>
        <v>2.2161985037078027E-2</v>
      </c>
      <c r="H80" s="221">
        <f>F80-E80</f>
        <v>183509274.21000099</v>
      </c>
    </row>
    <row r="81" spans="1:8" hidden="1" x14ac:dyDescent="0.2">
      <c r="A81" s="219" t="s">
        <v>104</v>
      </c>
      <c r="B81" s="16">
        <f>D8</f>
        <v>1095069650</v>
      </c>
      <c r="C81" s="309">
        <f t="shared" ref="C81:C85" si="1">B81/$B$86</f>
        <v>7.3698235235541865E-2</v>
      </c>
      <c r="D81" s="211"/>
      <c r="E81" s="214"/>
      <c r="F81" s="214"/>
      <c r="G81" s="212"/>
      <c r="H81" s="211"/>
    </row>
    <row r="82" spans="1:8" hidden="1" x14ac:dyDescent="0.2">
      <c r="A82" s="219" t="s">
        <v>229</v>
      </c>
      <c r="B82" s="222">
        <f>E8</f>
        <v>685286283</v>
      </c>
      <c r="C82" s="308">
        <f t="shared" si="1"/>
        <v>4.6119796752858704E-2</v>
      </c>
      <c r="D82" s="211" t="s">
        <v>230</v>
      </c>
      <c r="E82" s="214">
        <v>413315378.67000002</v>
      </c>
      <c r="F82" s="214">
        <f>E8</f>
        <v>685286283</v>
      </c>
      <c r="G82" s="218">
        <f>(F82-E82)/E82</f>
        <v>0.65802270703105747</v>
      </c>
      <c r="H82" s="211"/>
    </row>
    <row r="83" spans="1:8" hidden="1" x14ac:dyDescent="0.2">
      <c r="A83" s="219" t="s">
        <v>70</v>
      </c>
      <c r="B83" s="222">
        <f>F8</f>
        <v>3357926508</v>
      </c>
      <c r="C83" s="309">
        <f t="shared" si="1"/>
        <v>0.22598860053353287</v>
      </c>
      <c r="D83" s="211"/>
      <c r="E83" s="215">
        <f>E82/E79</f>
        <v>3.069014127932693E-2</v>
      </c>
      <c r="F83" s="215">
        <f>F82/B86</f>
        <v>4.6119796752858704E-2</v>
      </c>
      <c r="G83" s="215">
        <f>F83-E83</f>
        <v>1.5429655473531773E-2</v>
      </c>
      <c r="H83" s="211"/>
    </row>
    <row r="84" spans="1:8" hidden="1" x14ac:dyDescent="0.2">
      <c r="A84" s="219" t="s">
        <v>9</v>
      </c>
      <c r="B84" s="222">
        <f>G8</f>
        <v>155625325</v>
      </c>
      <c r="C84" s="309">
        <f t="shared" si="1"/>
        <v>1.047359116423111E-2</v>
      </c>
    </row>
    <row r="85" spans="1:8" hidden="1" x14ac:dyDescent="0.2">
      <c r="A85" s="219" t="s">
        <v>10</v>
      </c>
      <c r="B85" s="222">
        <f>H8</f>
        <v>1101051637</v>
      </c>
      <c r="C85" s="309">
        <f t="shared" si="1"/>
        <v>7.4100823221705081E-2</v>
      </c>
    </row>
    <row r="86" spans="1:8" ht="13.5" hidden="1" thickBot="1" x14ac:dyDescent="0.25">
      <c r="A86" s="211"/>
      <c r="B86" s="223">
        <f>SUM(B80:B85)</f>
        <v>14858831375</v>
      </c>
      <c r="C86" s="224">
        <f>SUM(C80:C85)</f>
        <v>1</v>
      </c>
    </row>
    <row r="87" spans="1:8" ht="13.5" hidden="1" thickTop="1" x14ac:dyDescent="0.2"/>
    <row r="88" spans="1:8" hidden="1" x14ac:dyDescent="0.2"/>
    <row r="89" spans="1:8" hidden="1" x14ac:dyDescent="0.2"/>
  </sheetData>
  <phoneticPr fontId="0" type="noConversion"/>
  <printOptions horizontalCentered="1"/>
  <pageMargins left="0.25" right="0.25" top="0.9" bottom="0.82" header="0.67" footer="0.5"/>
  <pageSetup scale="68" orientation="landscape" r:id="rId1"/>
  <headerFooter alignWithMargins="0">
    <oddHeader xml:space="preserve">&amp;R
</oddHeader>
    <oddFooter>&amp;L&amp;"Arial,Italic"MSDE - LAB  06/2022&amp;C&amp;"Arial,Regular"- &amp;P -&amp;R&amp;"Arial,Italic"Selected Financial Data - Part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23</vt:i4>
      </vt:variant>
    </vt:vector>
  </HeadingPairs>
  <TitlesOfParts>
    <vt:vector size="41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School Activities</vt:lpstr>
      <vt:lpstr>food</vt:lpstr>
      <vt:lpstr>const</vt:lpstr>
      <vt:lpstr>debt</vt:lpstr>
      <vt:lpstr>expbyobj</vt:lpstr>
      <vt:lpstr>Admin!Print_Area</vt:lpstr>
      <vt:lpstr>Adult!Print_Area</vt:lpstr>
      <vt:lpstr>CapOut!Print_Area</vt:lpstr>
      <vt:lpstr>comserv!Print_Area</vt:lpstr>
      <vt:lpstr>const!Print_Area</vt:lpstr>
      <vt:lpstr>debt!Print_Area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'School Activities'!Print_Area</vt:lpstr>
      <vt:lpstr>'sp ed'!Print_Area</vt:lpstr>
      <vt:lpstr>TABLE1!Print_Area</vt:lpstr>
      <vt:lpstr>trans!Print_Area</vt:lpstr>
      <vt:lpstr>food!Print_Titles</vt:lpstr>
      <vt:lpstr>Inst!Print_Titles</vt:lpstr>
      <vt:lpstr>opmp!Print_Titles</vt:lpstr>
      <vt:lpstr>ppshs!Print_Titles</vt:lpstr>
      <vt:lpstr>'sp ed'!Print_Titles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Local Accountability Office</dc:creator>
  <cp:lastModifiedBy>Windows User</cp:lastModifiedBy>
  <cp:lastPrinted>2022-06-29T13:33:05Z</cp:lastPrinted>
  <dcterms:created xsi:type="dcterms:W3CDTF">1999-04-12T15:49:59Z</dcterms:created>
  <dcterms:modified xsi:type="dcterms:W3CDTF">2022-07-01T11:12:22Z</dcterms:modified>
</cp:coreProperties>
</file>